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8195" windowHeight="11145" firstSheet="1" activeTab="1"/>
  </bookViews>
  <sheets>
    <sheet name="приложение 1 " sheetId="4" state="hidden" r:id="rId1"/>
    <sheet name="приложение 2" sheetId="1" r:id="rId2"/>
    <sheet name="Приложение 3" sheetId="7" state="hidden" r:id="rId3"/>
    <sheet name="Лист2" sheetId="2" state="hidden" r:id="rId4"/>
    <sheet name="Лист3" sheetId="3" state="hidden" r:id="rId5"/>
    <sheet name="адресный перечень дворов" sheetId="5" state="hidden" r:id="rId6"/>
    <sheet name="адресный перечень пространств" sheetId="6" state="hidden" r:id="rId7"/>
  </sheets>
  <definedNames>
    <definedName name="_xlnm.Print_Titles" localSheetId="1">'приложение 2'!$13:$16</definedName>
    <definedName name="_xlnm.Print_Titles" localSheetId="2">'Приложение 3'!$7:$7</definedName>
    <definedName name="_xlnm.Print_Area" localSheetId="0">'приложение 1 '!$A$1:$J$15</definedName>
    <definedName name="_xlnm.Print_Area" localSheetId="1">'приложение 2'!$A$1:$J$75</definedName>
  </definedNames>
  <calcPr calcId="145621"/>
</workbook>
</file>

<file path=xl/calcChain.xml><?xml version="1.0" encoding="utf-8"?>
<calcChain xmlns="http://schemas.openxmlformats.org/spreadsheetml/2006/main">
  <c r="F38" i="1" l="1"/>
  <c r="F52" i="1"/>
  <c r="E52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I59" i="1" l="1"/>
  <c r="J59" i="1"/>
  <c r="G60" i="1"/>
  <c r="H60" i="1"/>
  <c r="I60" i="1"/>
  <c r="J60" i="1"/>
  <c r="G61" i="1"/>
  <c r="H61" i="1"/>
  <c r="I61" i="1"/>
  <c r="J61" i="1"/>
  <c r="J56" i="1" s="1"/>
  <c r="G62" i="1"/>
  <c r="H62" i="1"/>
  <c r="I62" i="1"/>
  <c r="J62" i="1"/>
  <c r="G64" i="1"/>
  <c r="H64" i="1"/>
  <c r="I64" i="1"/>
  <c r="J64" i="1"/>
  <c r="G65" i="1"/>
  <c r="G55" i="1" s="1"/>
  <c r="H65" i="1"/>
  <c r="H55" i="1" s="1"/>
  <c r="I65" i="1"/>
  <c r="I55" i="1" s="1"/>
  <c r="J65" i="1"/>
  <c r="J55" i="1" s="1"/>
  <c r="G66" i="1"/>
  <c r="G56" i="1" s="1"/>
  <c r="H66" i="1"/>
  <c r="H56" i="1" s="1"/>
  <c r="I66" i="1"/>
  <c r="I56" i="1" s="1"/>
  <c r="J66" i="1"/>
  <c r="G67" i="1"/>
  <c r="G57" i="1" s="1"/>
  <c r="H67" i="1"/>
  <c r="H57" i="1" s="1"/>
  <c r="I67" i="1"/>
  <c r="I57" i="1" s="1"/>
  <c r="J67" i="1"/>
  <c r="J57" i="1" s="1"/>
  <c r="F67" i="1"/>
  <c r="F66" i="1"/>
  <c r="F65" i="1"/>
  <c r="F64" i="1"/>
  <c r="F69" i="1" l="1"/>
  <c r="E69" i="1" s="1"/>
  <c r="G40" i="1"/>
  <c r="H40" i="1"/>
  <c r="I40" i="1"/>
  <c r="J40" i="1"/>
  <c r="G41" i="1"/>
  <c r="H41" i="1"/>
  <c r="I41" i="1"/>
  <c r="J41" i="1"/>
  <c r="G42" i="1"/>
  <c r="H42" i="1"/>
  <c r="I42" i="1"/>
  <c r="J42" i="1"/>
  <c r="G43" i="1"/>
  <c r="H43" i="1"/>
  <c r="I43" i="1"/>
  <c r="J43" i="1"/>
  <c r="F43" i="1"/>
  <c r="F42" i="1"/>
  <c r="F41" i="1"/>
  <c r="F40" i="1"/>
  <c r="G49" i="1"/>
  <c r="H49" i="1"/>
  <c r="I49" i="1"/>
  <c r="J49" i="1"/>
  <c r="F49" i="1"/>
  <c r="E50" i="1"/>
  <c r="E48" i="1"/>
  <c r="E47" i="1"/>
  <c r="E46" i="1"/>
  <c r="E45" i="1"/>
  <c r="J44" i="1"/>
  <c r="I44" i="1"/>
  <c r="H44" i="1"/>
  <c r="E44" i="1" s="1"/>
  <c r="G44" i="1"/>
  <c r="F44" i="1"/>
  <c r="G28" i="1"/>
  <c r="G27" i="1" s="1"/>
  <c r="H28" i="1"/>
  <c r="I28" i="1"/>
  <c r="J28" i="1"/>
  <c r="J27" i="1" s="1"/>
  <c r="G29" i="1"/>
  <c r="E29" i="1" s="1"/>
  <c r="H29" i="1"/>
  <c r="I29" i="1"/>
  <c r="J29" i="1"/>
  <c r="G30" i="1"/>
  <c r="H30" i="1"/>
  <c r="I30" i="1"/>
  <c r="J30" i="1"/>
  <c r="G31" i="1"/>
  <c r="H31" i="1"/>
  <c r="I31" i="1"/>
  <c r="J31" i="1"/>
  <c r="F31" i="1"/>
  <c r="F30" i="1"/>
  <c r="F29" i="1"/>
  <c r="F28" i="1"/>
  <c r="G37" i="1"/>
  <c r="H37" i="1"/>
  <c r="I37" i="1"/>
  <c r="J37" i="1"/>
  <c r="F37" i="1"/>
  <c r="I27" i="1"/>
  <c r="F32" i="1"/>
  <c r="G32" i="1"/>
  <c r="H32" i="1"/>
  <c r="I32" i="1"/>
  <c r="J32" i="1"/>
  <c r="E33" i="1"/>
  <c r="E34" i="1"/>
  <c r="E35" i="1"/>
  <c r="E36" i="1"/>
  <c r="E38" i="1"/>
  <c r="E28" i="1" l="1"/>
  <c r="E30" i="1"/>
  <c r="H27" i="1"/>
  <c r="E37" i="1"/>
  <c r="E31" i="1"/>
  <c r="E49" i="1"/>
  <c r="F27" i="1"/>
  <c r="E32" i="1"/>
  <c r="E27" i="1"/>
  <c r="G69" i="1"/>
  <c r="H69" i="1"/>
  <c r="I69" i="1"/>
  <c r="I54" i="1" s="1"/>
  <c r="J69" i="1"/>
  <c r="J54" i="1" s="1"/>
  <c r="H68" i="1"/>
  <c r="G68" i="1"/>
  <c r="F68" i="1"/>
  <c r="E68" i="1" s="1"/>
  <c r="G23" i="1"/>
  <c r="H23" i="1"/>
  <c r="I23" i="1"/>
  <c r="J23" i="1"/>
  <c r="G24" i="1"/>
  <c r="H24" i="1"/>
  <c r="I24" i="1"/>
  <c r="J24" i="1"/>
  <c r="G25" i="1"/>
  <c r="H25" i="1"/>
  <c r="I25" i="1"/>
  <c r="J25" i="1"/>
  <c r="G26" i="1"/>
  <c r="H26" i="1"/>
  <c r="I26" i="1"/>
  <c r="J26" i="1"/>
  <c r="F26" i="1"/>
  <c r="F25" i="1"/>
  <c r="F24" i="1"/>
  <c r="F23" i="1"/>
  <c r="G51" i="1"/>
  <c r="H51" i="1"/>
  <c r="I51" i="1"/>
  <c r="J51" i="1"/>
  <c r="F51" i="1"/>
  <c r="E51" i="1" s="1"/>
  <c r="G39" i="1"/>
  <c r="H39" i="1"/>
  <c r="I39" i="1"/>
  <c r="J39" i="1"/>
  <c r="F39" i="1"/>
  <c r="E39" i="1" s="1"/>
  <c r="E40" i="1"/>
  <c r="E41" i="1"/>
  <c r="E42" i="1"/>
  <c r="E43" i="1"/>
  <c r="I68" i="1" l="1"/>
  <c r="J68" i="1"/>
  <c r="J22" i="1"/>
  <c r="H22" i="1"/>
  <c r="J58" i="1"/>
  <c r="J63" i="1"/>
  <c r="H63" i="1"/>
  <c r="G22" i="1"/>
  <c r="I58" i="1"/>
  <c r="I63" i="1"/>
  <c r="G63" i="1"/>
  <c r="I53" i="1"/>
  <c r="I22" i="1"/>
  <c r="J53" i="1"/>
  <c r="H18" i="1"/>
  <c r="H59" i="1" s="1"/>
  <c r="H54" i="1" s="1"/>
  <c r="G18" i="1"/>
  <c r="G59" i="1" s="1"/>
  <c r="G54" i="1" s="1"/>
  <c r="H58" i="1" l="1"/>
  <c r="H53" i="1"/>
  <c r="G53" i="1"/>
  <c r="G58" i="1"/>
  <c r="F18" i="1"/>
  <c r="F61" i="1" l="1"/>
  <c r="F56" i="1" s="1"/>
  <c r="E25" i="1"/>
  <c r="E10" i="4" l="1"/>
  <c r="F10" i="4" s="1"/>
  <c r="G10" i="4" s="1"/>
  <c r="H10" i="4" s="1"/>
  <c r="I10" i="4" s="1"/>
  <c r="E20" i="1" l="1"/>
  <c r="E18" i="1"/>
  <c r="E23" i="1" l="1"/>
  <c r="I14" i="4"/>
  <c r="H14" i="4"/>
  <c r="G14" i="4"/>
  <c r="F14" i="4"/>
  <c r="E14" i="4"/>
  <c r="I13" i="4"/>
  <c r="H13" i="4"/>
  <c r="G13" i="4"/>
  <c r="F13" i="4"/>
  <c r="E13" i="4"/>
  <c r="L53" i="1" l="1"/>
  <c r="M53" i="1"/>
  <c r="N53" i="1"/>
  <c r="O53" i="1"/>
  <c r="K53" i="1"/>
  <c r="P53" i="1" l="1"/>
  <c r="F17" i="1"/>
  <c r="F59" i="1"/>
  <c r="F54" i="1" s="1"/>
  <c r="E54" i="1" s="1"/>
  <c r="G17" i="1" l="1"/>
  <c r="H17" i="1"/>
  <c r="J17" i="1"/>
  <c r="I17" i="1"/>
  <c r="F60" i="1"/>
  <c r="E19" i="1"/>
  <c r="F62" i="1"/>
  <c r="E21" i="1"/>
  <c r="F58" i="1" l="1"/>
  <c r="F57" i="1"/>
  <c r="F55" i="1"/>
  <c r="E17" i="1"/>
  <c r="E24" i="1" l="1"/>
  <c r="E26" i="1" l="1"/>
  <c r="F22" i="1"/>
  <c r="E22" i="1" l="1"/>
  <c r="F63" i="1"/>
  <c r="F53" i="1" l="1"/>
  <c r="E53" i="1" s="1"/>
</calcChain>
</file>

<file path=xl/sharedStrings.xml><?xml version="1.0" encoding="utf-8"?>
<sst xmlns="http://schemas.openxmlformats.org/spreadsheetml/2006/main" count="502" uniqueCount="153">
  <si>
    <t>Перечень основных мероприятий муниципальной программы</t>
  </si>
  <si>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</si>
  <si>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</si>
  <si>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</si>
  <si>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</si>
  <si>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</si>
  <si>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</si>
  <si>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</si>
  <si>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2018 год</t>
  </si>
  <si>
    <t>2019 год</t>
  </si>
  <si>
    <t>1.1.</t>
  </si>
  <si>
    <t>бюджет города Когалыма</t>
  </si>
  <si>
    <t>бюджет ХМАО – Югры</t>
  </si>
  <si>
    <t>Всего по программе</t>
  </si>
  <si>
    <t xml:space="preserve"> 2020 год</t>
  </si>
  <si>
    <t>2021 год</t>
  </si>
  <si>
    <t>2022 год</t>
  </si>
  <si>
    <t>внебюджетные источники</t>
  </si>
  <si>
    <t>ул. Мира, д.14а, д.14б</t>
  </si>
  <si>
    <t>ул. Молодежная, д.2</t>
  </si>
  <si>
    <t>ул. Молодежная, д.13б, д.13а, д.9, д.11, д.13, д.15, ул. Мира, д.10</t>
  </si>
  <si>
    <t>ул. Мира, д.18, д.18а, ул. Молодежная, д.10, д.12</t>
  </si>
  <si>
    <t>ул. Мира, д.16, ул. Молодежная, д.14</t>
  </si>
  <si>
    <t>ул. ул. Ленинградская, д.25, д.31, д.35, ул.Бакинская, д.33, д.23, д.35</t>
  </si>
  <si>
    <t>ул. Мира, д.23, д.25, д.27, д.29</t>
  </si>
  <si>
    <t>ул. Молодежная, д.24, д.26, ул. Мира, д.21, д.19, д.31</t>
  </si>
  <si>
    <t>ул. Мира, д.22в, д.22а, д.22б, ул.Прибалтийская, д.5, д.9, д.9а</t>
  </si>
  <si>
    <t>ул.Ленинградская, д.2, д.4, д.6, ул. Молодежная, д.30, д.32, д.34</t>
  </si>
  <si>
    <t>ул. Прибалтийская, д.25,д.23, ул. Ленинградская, д.6, д.8, д.10, д.12</t>
  </si>
  <si>
    <t>ул. Прибалтийская, д.27/1, д.29/1, д.31/1</t>
  </si>
  <si>
    <t>ул. Ленинградская, д.51, д.59, ул. Прибалтийская, д.27, д.29, д.31, д.37, д.35, д.33</t>
  </si>
  <si>
    <t>ул. Бакинская, д.1, д.3, ул. Прибалтийская, д.39, д.41, д.43, д.49, д.47, д.51</t>
  </si>
  <si>
    <t>ул. Бакинская, д.11, д.13, д.17, д.15, д.21, д.25</t>
  </si>
  <si>
    <t>ул. Дружбы народов, д.8, д.10, д.12в, ул.Прибалтийская, д.1, д.3</t>
  </si>
  <si>
    <t>ул. Ленинградская, д.1, д.3, ул. Бакинская, д.59, д.61, д.63, д.65, д.67</t>
  </si>
  <si>
    <t>ул. Ленинградская, д.5, д.7, д.9, д.11, д.15, д.16, д.17, д.19, д.21</t>
  </si>
  <si>
    <t>Проезд до СОШ № 6</t>
  </si>
  <si>
    <t>ул. Бакинская, д.37, д.39, д.41, д.47, д.49, д.51, д.55, д.53, д.57</t>
  </si>
  <si>
    <t>ул. Мира, д.4а</t>
  </si>
  <si>
    <t>ул. Ленинградская, д.33, д.39, д.41, д.37</t>
  </si>
  <si>
    <t>ул. Ленинградская, д.43, д.47, д.51, д.49</t>
  </si>
  <si>
    <t>ул. Ленинградская, д.37, д.45, д.53, д.57</t>
  </si>
  <si>
    <t>пр.Солнечный, д.3, д.5, д.7, д.9, д.13, д.15, д.17, д.19, д.21</t>
  </si>
  <si>
    <t>пр.Сопочинского, д.15, д.11, д.13, д.7, д.9, ул. Сибирская, д.1, д.3</t>
  </si>
  <si>
    <t>ул. Степана Повха, д.22, ул.Сибирская, д.15, д.17, д.19</t>
  </si>
  <si>
    <t>ул. Ст.Повха, д.16</t>
  </si>
  <si>
    <t>ул. Дружбы народов, д.39, ул. Янтарная, д.3, д.5, д.7</t>
  </si>
  <si>
    <t>ул. Югорская, д.44, д.36, д.34, д.38, д.32</t>
  </si>
  <si>
    <t>ул. Югорская, д.16, д.18, д.20, д.22, д.24, д.26, д.28</t>
  </si>
  <si>
    <t>ул. Дружбы народов, д.19, д.21, д.25, д.29, д.33, д.37</t>
  </si>
  <si>
    <t>ул. Прибалтийская, д.15, д.17</t>
  </si>
  <si>
    <t xml:space="preserve">Строительство объекта «Сквер 21 века» </t>
  </si>
  <si>
    <t>Строительство объекта «Сквер Дружбы»</t>
  </si>
  <si>
    <t>Реконструкция объекта «Центральная городская площадь»</t>
  </si>
  <si>
    <t>Реконструкция объекта «Сквер Школьный»</t>
  </si>
  <si>
    <t>Строительство объекта «Сквер Молодежный»</t>
  </si>
  <si>
    <t>Строительство объекта «Сквер Мечтателей»</t>
  </si>
  <si>
    <t>Реконструкция объекта «Сквер имени Степана Повха»</t>
  </si>
  <si>
    <t>Строительство объекта «Сквер по улице Прибалтийская»</t>
  </si>
  <si>
    <t>Реконструкция объекта «Сквер Лесной»</t>
  </si>
  <si>
    <t>Строительство объекта «Сквер по улице Шмидта»</t>
  </si>
  <si>
    <t>Строительство объекта «Сквер по улице Степана Повха»</t>
  </si>
  <si>
    <t>Строительство объекта «Сквер по улице Широкой»</t>
  </si>
  <si>
    <t>Строительство объекта «Прогулочно-беговая дорожка от храма до мечети»</t>
  </si>
  <si>
    <t>соисполнитель 1
(МКУ «УЖКХ города Когалыма»)</t>
  </si>
  <si>
    <t>ул. Вильнюсская, д.1, д.3, д.5, д.7</t>
  </si>
  <si>
    <t>ул. Вильнюсская, д.11, д.13</t>
  </si>
  <si>
    <t>ул. Рижская, д.41</t>
  </si>
  <si>
    <t>ул.Олимпийская, д.13, д.15, д.17</t>
  </si>
  <si>
    <t>ул.Олимпийская, д.21</t>
  </si>
  <si>
    <t>ул.Студенческая, д.32</t>
  </si>
  <si>
    <t>ул. Рижская, д.47</t>
  </si>
  <si>
    <t>ул. Таллинская, д.13, д.15, д.17, д.19</t>
  </si>
  <si>
    <t>ул.Привокзальная, д.10, д.11, д.13</t>
  </si>
  <si>
    <t>ул.Привокзальная, д.23, д.29, д.29а</t>
  </si>
  <si>
    <t>ул.Привокзальная, д.3, д.3а, д.5, д.5а</t>
  </si>
  <si>
    <t>ул.Привокзальная, д.7, д.7а</t>
  </si>
  <si>
    <t>ул.Привокзальная, д.31, д.33, д.35</t>
  </si>
  <si>
    <t>ул.Привокзальная, д.37, д.37а</t>
  </si>
  <si>
    <t>ул.Нефтяников, д.5, д.7, ул. Строителей, д.7, д.9</t>
  </si>
  <si>
    <t>ул.Нефтяников, д.9, ул. Строителей, д.11</t>
  </si>
  <si>
    <t>ул.Береговая, д.49, д.49а</t>
  </si>
  <si>
    <t>1.2.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</si>
  <si>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</si>
  <si>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</si>
  <si>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</si>
  <si>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</si>
  <si>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</si>
  <si>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</si>
  <si>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</si>
  <si>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 xml:space="preserve"> -</t>
  </si>
  <si>
    <t>Строительство автоматизированной водогрейной котельной установленной тепловой мощностью 72МВт</t>
  </si>
  <si>
    <t>-</t>
  </si>
  <si>
    <t>%</t>
  </si>
  <si>
    <t xml:space="preserve">Количество дворовых территорий МКД, приведенных в нормативное состояние </t>
  </si>
  <si>
    <t xml:space="preserve">Доля благоустроенных дворовых территорий в городе Когалыме </t>
  </si>
  <si>
    <t xml:space="preserve">Доля благоустроенных общественных территорий в городе Когалыме к общей площади общественных территорий </t>
  </si>
  <si>
    <t>Площадь благоустроенных общественных территорий, приходящихся на 1 жителя муниципального образования Когалыма</t>
  </si>
  <si>
    <t>шт.</t>
  </si>
  <si>
    <t>кв.м.</t>
  </si>
  <si>
    <t>270,279,  64853</t>
  </si>
  <si>
    <t>Строительство объекта  «Городской пляж»»</t>
  </si>
  <si>
    <t>Строительство объекта
 «Сквер Футбольный»</t>
  </si>
  <si>
    <t>2018 год</t>
  </si>
  <si>
    <t>Благоустройство дворовых территорий многоквартирных домов в городе Когалыме</t>
  </si>
  <si>
    <t>Адресный перечень  (исходя из основного перечня работ)</t>
  </si>
  <si>
    <t>2020 год</t>
  </si>
  <si>
    <t>ПЕРЕЧЕНЬ</t>
  </si>
  <si>
    <t xml:space="preserve">  территорий муниципального образования город Коглым,
планируемых к благоустройству в рамках приоритетного проекта
 "Формирование комфортной городской среды на 2018-2022 годы"</t>
  </si>
  <si>
    <t>Год</t>
  </si>
  <si>
    <t>Наименование мероприятий</t>
  </si>
  <si>
    <t>Перечень благоустраиваемых территорий</t>
  </si>
  <si>
    <t>Ремонт дворовых проездов</t>
  </si>
  <si>
    <t>Освещение</t>
  </si>
  <si>
    <t>Скамейки</t>
  </si>
  <si>
    <t>Урны</t>
  </si>
  <si>
    <t xml:space="preserve">Строительство объекта «Сквер «Фестивальный»
 </t>
  </si>
  <si>
    <t>Перечень общественных пространств в городе Когалыме</t>
  </si>
  <si>
    <t>1.2. 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</t>
  </si>
  <si>
    <t>Приложение 3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</si>
  <si>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1.1 Благоустройство дворовых территорий многоквартирных домов</t>
  </si>
  <si>
    <t>Приложение 1
к  постановлению
Администрации города Когалыма
"___"__________2017г.
Приложение 1 к муниципальной программе
"Формирование комфортной городской среды
  в городе Когалыме на 2018-2022 годы"</t>
  </si>
  <si>
    <t>Ремонт и устройство тротуров</t>
  </si>
  <si>
    <t>Ремонт и устройство автомобильных парковок</t>
  </si>
  <si>
    <t>Виды работ</t>
  </si>
  <si>
    <t>Благоустройство дворовых территорий многоквартирных домов в городе Когалыме (1,2,3)</t>
  </si>
  <si>
    <t>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 (4,5)</t>
  </si>
  <si>
    <t>федеральный бюджет</t>
  </si>
  <si>
    <t xml:space="preserve">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образования)</t>
  </si>
  <si>
    <t xml:space="preserve">
</t>
  </si>
  <si>
    <t>Приложение 2</t>
  </si>
  <si>
    <t>к муниципальной программе</t>
  </si>
  <si>
    <t>среды в городе Когалыме на 2018-2022 годы"</t>
  </si>
  <si>
    <t>"Формирование комфортной городской</t>
  </si>
  <si>
    <t>1.2.1.</t>
  </si>
  <si>
    <t>1.2.2.</t>
  </si>
  <si>
    <t>Строительство объекта «Сквер «Фестивальный»</t>
  </si>
  <si>
    <t>Строительство и реконструкция общественных территорий</t>
  </si>
  <si>
    <t xml:space="preserve"> МКУ «УЖКХ города Когалыма» *</t>
  </si>
  <si>
    <t>1.2.3.</t>
  </si>
  <si>
    <t>Проведение рейтингового голосования по определению общественных территорий, требующих благоустройства в первоочередном порядке</t>
  </si>
  <si>
    <t>ОАиГ</t>
  </si>
  <si>
    <t>соисполнитель 3 (ОАиГ)</t>
  </si>
  <si>
    <t>соисполнитель 2
(МУ «УКС г.Когалыма»)</t>
  </si>
  <si>
    <t>* Муниципальное казенное учреждение «Управление жилищно-коммунального хозяйства города Когалыма»</t>
  </si>
  <si>
    <t>** Отдел архитектурты и градостроительства Администрации города Когалыма</t>
  </si>
  <si>
    <t>*** Муниципальное казенное учреждение «Управление капитального строительства города Когалыма»</t>
  </si>
  <si>
    <t xml:space="preserve">ОАиГ/ МУ «УКС г. Когалыма» </t>
  </si>
  <si>
    <t>ОАиГ**/ МУ «УКС г.Когалыма» ***, МКУ «УЖКХ города Когалыма»</t>
  </si>
  <si>
    <t>Приложение 1</t>
  </si>
  <si>
    <t>к постановлению Администрации</t>
  </si>
  <si>
    <t>города Когалыма</t>
  </si>
  <si>
    <t>от 08.05.2018  №961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</si>
</sst>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/>
    <xf numFmtId="0" fontId="1" fillId="0" borderId="0" xfId="0" applyFont="1" applyFill="1"/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1" fillId="0" borderId="0" xfId="0" applyFont="1" applyAlignment="1">
      <alignment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7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149225</xdr:colOff>
      <xdr:row>0</xdr:row>
      <xdr:rowOff>165100</xdr:rowOff>
    </xdr:from>
    <xdr:to>
      <xdr:col>5</xdr:col>
      <xdr:colOff>723900</xdr:colOff>
      <xdr:row>7</xdr:row>
      <xdr:rowOff>60325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5" y="165100"/>
          <a:ext cx="1362075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60" zoomScaleNormal="100" workbookViewId="0">
      <selection activeCell="D12" sqref="D12"/>
    </sheetView>
  </sheetViews>
  <sheetFormatPr defaultColWidth="9.140625" defaultRowHeight="16.5" x14ac:dyDescent="0.25"/>
  <cols>
    <col min="1" max="1" width="5.85546875" style="21" customWidth="1"/>
    <col min="2" max="2" width="52.140625" style="21" customWidth="1"/>
    <col min="3" max="3" width="13.28515625" style="21" customWidth="1"/>
    <col min="4" max="4" width="41.85546875" style="21" customWidth="1"/>
    <col min="5" max="5" width="19.42578125" style="21" customWidth="1"/>
    <col min="6" max="6" width="17.7109375" style="21" customWidth="1"/>
    <col min="7" max="9" width="14.140625" style="21" customWidth="1"/>
    <col min="10" max="10" width="41.28515625" style="21" customWidth="1"/>
    <col min="11" max="16384" width="9.140625" style="21"/>
  </cols>
  <sheetData>
    <row r="1" spans="1:11" ht="51" customHeight="1" x14ac:dyDescent="0.25">
      <c r="F1" s="56" t="s">
        <v>121</v>
      </c>
      <c r="G1" s="56"/>
      <c r="H1" s="56"/>
      <c r="I1" s="56"/>
      <c r="J1" s="56"/>
    </row>
    <row r="2" spans="1:11" ht="90" customHeight="1" x14ac:dyDescent="0.25">
      <c r="F2" s="56"/>
      <c r="G2" s="56"/>
      <c r="H2" s="56"/>
      <c r="I2" s="56"/>
      <c r="J2" s="56"/>
    </row>
    <row r="3" spans="1:11" ht="64.900000000000006" customHeight="1" x14ac:dyDescent="0.25">
      <c r="F3" s="22"/>
      <c r="G3" s="22"/>
      <c r="H3" s="22"/>
      <c r="I3" s="22"/>
      <c r="J3" s="22"/>
    </row>
    <row r="4" spans="1:11" x14ac:dyDescent="0.25">
      <c r="A4" s="57" t="s">
        <v>83</v>
      </c>
      <c r="B4" s="57"/>
      <c r="C4" s="57"/>
      <c r="D4" s="57"/>
      <c r="E4" s="57"/>
      <c r="F4" s="57"/>
      <c r="G4" s="57"/>
      <c r="H4" s="57"/>
      <c r="I4" s="57"/>
      <c r="J4" s="57"/>
    </row>
    <row r="6" spans="1:11" ht="56.25" customHeight="1" x14ac:dyDescent="0.25">
      <c r="A6" s="58" t="s">
        <v>84</v>
      </c>
      <c r="B6" s="58" t="s">
        <v>85</v>
      </c>
      <c r="C6" s="58" t="s">
        <v>86</v>
      </c>
      <c r="D6" s="58" t="s">
        <v>87</v>
      </c>
      <c r="E6" s="59" t="s">
        <v>88</v>
      </c>
      <c r="F6" s="60"/>
      <c r="G6" s="60"/>
      <c r="H6" s="60"/>
      <c r="I6" s="60"/>
      <c r="J6" s="58" t="s">
        <v>89</v>
      </c>
    </row>
    <row r="7" spans="1:11" ht="48" customHeight="1" x14ac:dyDescent="0.25">
      <c r="A7" s="58"/>
      <c r="B7" s="58"/>
      <c r="C7" s="58"/>
      <c r="D7" s="58"/>
      <c r="E7" s="23">
        <v>2018</v>
      </c>
      <c r="F7" s="23">
        <v>2019</v>
      </c>
      <c r="G7" s="23">
        <v>2020</v>
      </c>
      <c r="H7" s="23">
        <v>2021</v>
      </c>
      <c r="I7" s="23">
        <v>2022</v>
      </c>
      <c r="J7" s="58"/>
    </row>
    <row r="8" spans="1:11" x14ac:dyDescent="0.25">
      <c r="A8" s="24">
        <v>1</v>
      </c>
      <c r="B8" s="24">
        <v>2</v>
      </c>
      <c r="C8" s="25">
        <v>3</v>
      </c>
      <c r="D8" s="24">
        <v>4</v>
      </c>
      <c r="E8" s="25">
        <v>5</v>
      </c>
      <c r="F8" s="24">
        <v>6</v>
      </c>
      <c r="G8" s="25">
        <v>7</v>
      </c>
      <c r="H8" s="24">
        <v>8</v>
      </c>
      <c r="I8" s="25">
        <v>9</v>
      </c>
      <c r="J8" s="25">
        <v>11</v>
      </c>
    </row>
    <row r="9" spans="1:11" ht="72.599999999999994" customHeight="1" x14ac:dyDescent="0.25">
      <c r="A9" s="23">
        <v>1</v>
      </c>
      <c r="B9" s="29" t="s">
        <v>94</v>
      </c>
      <c r="C9" s="23" t="s">
        <v>98</v>
      </c>
      <c r="D9" s="23">
        <v>59</v>
      </c>
      <c r="E9" s="23">
        <v>69</v>
      </c>
      <c r="F9" s="23">
        <v>79</v>
      </c>
      <c r="G9" s="23">
        <v>89</v>
      </c>
      <c r="H9" s="23">
        <v>99</v>
      </c>
      <c r="I9" s="23">
        <v>109</v>
      </c>
      <c r="J9" s="23">
        <v>109</v>
      </c>
      <c r="K9" s="21">
        <v>109</v>
      </c>
    </row>
    <row r="10" spans="1:11" ht="55.9" customHeight="1" x14ac:dyDescent="0.25">
      <c r="A10" s="23">
        <v>2</v>
      </c>
      <c r="B10" s="29" t="s">
        <v>95</v>
      </c>
      <c r="C10" s="23" t="s">
        <v>93</v>
      </c>
      <c r="D10" s="23">
        <v>54.1</v>
      </c>
      <c r="E10" s="23">
        <f>D10+9.2</f>
        <v>63.3</v>
      </c>
      <c r="F10" s="27">
        <f>E10+9.2</f>
        <v>72.5</v>
      </c>
      <c r="G10" s="27">
        <f>F10+9.2</f>
        <v>81.7</v>
      </c>
      <c r="H10" s="27">
        <f>G10+9.2</f>
        <v>90.9</v>
      </c>
      <c r="I10" s="27">
        <f>H10+9.1</f>
        <v>100</v>
      </c>
      <c r="J10" s="23">
        <v>100</v>
      </c>
    </row>
    <row r="11" spans="1:11" ht="49.5" hidden="1" x14ac:dyDescent="0.25">
      <c r="A11" s="23">
        <v>3</v>
      </c>
      <c r="B11" s="26" t="s">
        <v>91</v>
      </c>
      <c r="C11" s="23" t="s">
        <v>93</v>
      </c>
      <c r="D11" s="23" t="s">
        <v>92</v>
      </c>
      <c r="E11" s="23"/>
      <c r="F11" s="23" t="s">
        <v>90</v>
      </c>
      <c r="G11" s="23" t="s">
        <v>90</v>
      </c>
      <c r="H11" s="23" t="s">
        <v>90</v>
      </c>
      <c r="I11" s="23" t="s">
        <v>90</v>
      </c>
      <c r="J11" s="23" t="s">
        <v>90</v>
      </c>
    </row>
    <row r="12" spans="1:11" ht="100.15" customHeight="1" x14ac:dyDescent="0.25">
      <c r="A12" s="23">
        <v>3</v>
      </c>
      <c r="B12" s="28" t="s">
        <v>128</v>
      </c>
      <c r="C12" s="23" t="s">
        <v>93</v>
      </c>
      <c r="D12" s="23">
        <v>56.8</v>
      </c>
      <c r="E12" s="23">
        <v>66.45</v>
      </c>
      <c r="F12" s="23">
        <v>75.3</v>
      </c>
      <c r="G12" s="23">
        <v>84.4</v>
      </c>
      <c r="H12" s="23">
        <v>92.3</v>
      </c>
      <c r="I12" s="23">
        <v>99.8</v>
      </c>
      <c r="J12" s="23">
        <v>100</v>
      </c>
      <c r="K12" s="21" t="s">
        <v>100</v>
      </c>
    </row>
    <row r="13" spans="1:11" ht="61.9" customHeight="1" x14ac:dyDescent="0.25">
      <c r="A13" s="23">
        <v>4</v>
      </c>
      <c r="B13" s="29" t="s">
        <v>96</v>
      </c>
      <c r="C13" s="23" t="s">
        <v>93</v>
      </c>
      <c r="D13" s="23">
        <v>85</v>
      </c>
      <c r="E13" s="35">
        <f>((1722106.43+56900)/2004579.73)*100</f>
        <v>88.747102615868513</v>
      </c>
      <c r="F13" s="35">
        <f>((1722106.43+56900+32000)/2004579.73)*100</f>
        <v>90.343447202272159</v>
      </c>
      <c r="G13" s="35">
        <f>((1722106.43+56900+32000+68300)/2004579.73)*100</f>
        <v>93.750645178877463</v>
      </c>
      <c r="H13" s="35">
        <f>((1722106.43+56900+32000+68300+510300)/(2004579.73+510300)*100)</f>
        <v>95.018716064008345</v>
      </c>
      <c r="I13" s="35">
        <f>((1722106.43+56900+32000+68300+510300+40500)/(2004579.73+510300)*100)</f>
        <v>96.629131047948746</v>
      </c>
      <c r="J13" s="23">
        <v>96.63</v>
      </c>
    </row>
    <row r="14" spans="1:11" ht="102" customHeight="1" x14ac:dyDescent="0.25">
      <c r="A14" s="23">
        <v>5</v>
      </c>
      <c r="B14" s="30" t="s">
        <v>97</v>
      </c>
      <c r="C14" s="23" t="s">
        <v>99</v>
      </c>
      <c r="D14" s="23">
        <v>26.55</v>
      </c>
      <c r="E14" s="35">
        <f>((1722106.43+56900)/64853)</f>
        <v>27.431366783340785</v>
      </c>
      <c r="F14" s="35">
        <f>(1722106.43+56900+32000)/64853</f>
        <v>27.924790372072223</v>
      </c>
      <c r="G14" s="35">
        <f>(1722106.43+56900+32000+68300)/64853</f>
        <v>28.977941344270889</v>
      </c>
      <c r="H14" s="35">
        <f>(1722106.43+56900+32000+68300+510300)/64853</f>
        <v>36.846505635822545</v>
      </c>
      <c r="I14" s="35">
        <f>(1722106.43+56900+32000+68300+510300+40500)/64853</f>
        <v>37.470994865310772</v>
      </c>
      <c r="J14" s="23">
        <v>37.47</v>
      </c>
    </row>
    <row r="15" spans="1:11" hidden="1" x14ac:dyDescent="0.25"/>
  </sheetData>
  <mergeCells count="8">
    <mergeCell ref="F1:J2"/>
    <mergeCell ref="A4:J4"/>
    <mergeCell ref="A6:A7"/>
    <mergeCell ref="B6:B7"/>
    <mergeCell ref="C6:C7"/>
    <mergeCell ref="D6:D7"/>
    <mergeCell ref="E6:I6"/>
    <mergeCell ref="J6:J7"/>
  </mergeCells>
  <pageMargins left="0.78740157480314965" right="0.78740157480314965" top="1.7716535433070868" bottom="0.59055118110236227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view="pageBreakPreview" zoomScale="75" zoomScaleNormal="100" zoomScaleSheetLayoutView="75" workbookViewId="0">
      <selection activeCell="E5" sqref="E5"/>
    </sheetView>
  </sheetViews>
  <sheetFormatPr defaultColWidth="9.140625" defaultRowHeight="15" x14ac:dyDescent="0.25"/>
  <cols>
    <col min="1" max="1" width="7.28515625" style="1" customWidth="1"/>
    <col min="2" max="2" width="33" style="1" customWidth="1"/>
    <col min="3" max="3" width="17.28515625" style="1" customWidth="1"/>
    <col min="4" max="4" width="16.28515625" style="1" customWidth="1"/>
    <col min="5" max="5" width="11.7109375" style="1" customWidth="1"/>
    <col min="6" max="6" width="12" style="1" customWidth="1"/>
    <col min="7" max="7" width="10.85546875" style="1" bestFit="1" customWidth="1"/>
    <col min="8" max="8" width="10.85546875" style="1" customWidth="1"/>
    <col min="9" max="9" width="11" style="1" customWidth="1"/>
    <col min="10" max="10" width="11.42578125" style="1" customWidth="1"/>
    <col min="11" max="16" width="0" style="1" hidden="1" customWidth="1"/>
    <col min="17" max="17" width="2.140625" style="1" customWidth="1"/>
    <col min="18" max="16384" width="9.140625" style="1"/>
  </cols>
  <sheetData>
    <row r="1" spans="1:10" ht="16.5" x14ac:dyDescent="0.25">
      <c r="G1" s="61" t="s">
        <v>149</v>
      </c>
      <c r="H1" s="61"/>
      <c r="I1" s="61"/>
      <c r="J1" s="61"/>
    </row>
    <row r="2" spans="1:10" ht="16.5" x14ac:dyDescent="0.25">
      <c r="G2" s="61" t="s">
        <v>150</v>
      </c>
      <c r="H2" s="61"/>
      <c r="I2" s="61"/>
      <c r="J2" s="61"/>
    </row>
    <row r="3" spans="1:10" ht="16.5" x14ac:dyDescent="0.25">
      <c r="F3" s="54"/>
      <c r="G3" s="61" t="s">
        <v>151</v>
      </c>
      <c r="H3" s="61"/>
      <c r="I3" s="61"/>
      <c r="J3" s="61"/>
    </row>
    <row r="4" spans="1:10" ht="16.5" x14ac:dyDescent="0.25">
      <c r="G4" s="61" t="s">
        <v>152</v>
      </c>
      <c r="H4" s="61"/>
      <c r="I4" s="61"/>
      <c r="J4" s="61"/>
    </row>
    <row r="5" spans="1:10" x14ac:dyDescent="0.25">
      <c r="E5"/>
      <c r="G5" s="49"/>
      <c r="H5" s="50"/>
      <c r="I5" s="50"/>
      <c r="J5" s="50"/>
    </row>
    <row r="6" spans="1:10" ht="16.5" x14ac:dyDescent="0.25">
      <c r="G6" s="62" t="s">
        <v>130</v>
      </c>
      <c r="H6" s="63"/>
      <c r="I6" s="63"/>
      <c r="J6" s="63"/>
    </row>
    <row r="7" spans="1:10" ht="17.25" x14ac:dyDescent="0.3">
      <c r="F7" s="55"/>
      <c r="G7" s="55"/>
      <c r="H7" s="62" t="s">
        <v>131</v>
      </c>
      <c r="I7" s="62"/>
      <c r="J7" s="62"/>
    </row>
    <row r="8" spans="1:10" ht="16.5" x14ac:dyDescent="0.25">
      <c r="F8" s="62" t="s">
        <v>133</v>
      </c>
      <c r="G8" s="62"/>
      <c r="H8" s="62"/>
      <c r="I8" s="62"/>
      <c r="J8" s="62"/>
    </row>
    <row r="9" spans="1:10" ht="17.25" x14ac:dyDescent="0.3">
      <c r="F9" s="55"/>
      <c r="G9" s="64" t="s">
        <v>132</v>
      </c>
      <c r="H9" s="65"/>
      <c r="I9" s="65"/>
      <c r="J9" s="65"/>
    </row>
    <row r="10" spans="1:10" ht="16.5" customHeight="1" x14ac:dyDescent="0.25">
      <c r="F10" s="2"/>
      <c r="H10" s="45" t="s">
        <v>129</v>
      </c>
      <c r="I10" s="2"/>
      <c r="J10" s="2"/>
    </row>
    <row r="11" spans="1:10" ht="16.5" x14ac:dyDescent="0.25">
      <c r="A11" s="57" t="s">
        <v>0</v>
      </c>
      <c r="B11" s="57"/>
      <c r="C11" s="57"/>
      <c r="D11" s="57"/>
      <c r="E11" s="57"/>
      <c r="F11" s="57"/>
      <c r="G11" s="57"/>
      <c r="H11" s="57"/>
      <c r="I11" s="57"/>
      <c r="J11" s="57"/>
    </row>
    <row r="13" spans="1:10" ht="24.75" customHeight="1" x14ac:dyDescent="0.25">
      <c r="A13" s="68" t="s">
        <v>1</v>
      </c>
      <c r="B13" s="68" t="s">
        <v>2</v>
      </c>
      <c r="C13" s="68" t="s">
        <v>3</v>
      </c>
      <c r="D13" s="68" t="s">
        <v>4</v>
      </c>
      <c r="E13" s="68" t="s">
        <v>5</v>
      </c>
      <c r="F13" s="68"/>
      <c r="G13" s="68"/>
      <c r="H13" s="68"/>
      <c r="I13" s="68"/>
      <c r="J13" s="68"/>
    </row>
    <row r="14" spans="1:10" ht="25.5" customHeight="1" x14ac:dyDescent="0.25">
      <c r="A14" s="69"/>
      <c r="B14" s="68"/>
      <c r="C14" s="68"/>
      <c r="D14" s="68"/>
      <c r="E14" s="70" t="s">
        <v>6</v>
      </c>
      <c r="F14" s="68" t="s">
        <v>7</v>
      </c>
      <c r="G14" s="68"/>
      <c r="H14" s="68"/>
      <c r="I14" s="68"/>
      <c r="J14" s="68"/>
    </row>
    <row r="15" spans="1:10" ht="22.5" customHeight="1" x14ac:dyDescent="0.25">
      <c r="A15" s="69"/>
      <c r="B15" s="68"/>
      <c r="C15" s="68"/>
      <c r="D15" s="68"/>
      <c r="E15" s="69"/>
      <c r="F15" s="3" t="s">
        <v>8</v>
      </c>
      <c r="G15" s="4" t="s">
        <v>9</v>
      </c>
      <c r="H15" s="4" t="s">
        <v>14</v>
      </c>
      <c r="I15" s="4" t="s">
        <v>15</v>
      </c>
      <c r="J15" s="4" t="s">
        <v>16</v>
      </c>
    </row>
    <row r="16" spans="1:10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6">
        <v>6</v>
      </c>
      <c r="G16" s="5">
        <v>7</v>
      </c>
      <c r="H16" s="5">
        <v>8</v>
      </c>
      <c r="I16" s="5">
        <v>9</v>
      </c>
      <c r="J16" s="5">
        <v>10</v>
      </c>
    </row>
    <row r="17" spans="1:13" ht="14.45" customHeight="1" x14ac:dyDescent="0.25">
      <c r="A17" s="66" t="s">
        <v>10</v>
      </c>
      <c r="B17" s="71" t="s">
        <v>125</v>
      </c>
      <c r="C17" s="72" t="s">
        <v>138</v>
      </c>
      <c r="D17" s="16" t="s">
        <v>6</v>
      </c>
      <c r="E17" s="19">
        <f>E18+E19+E20+E21</f>
        <v>73078.44</v>
      </c>
      <c r="F17" s="19">
        <f>F18+F19+F20+F21</f>
        <v>19202.039999999997</v>
      </c>
      <c r="G17" s="19">
        <f t="shared" ref="G17:J17" si="0">G18+G19+G20+G21</f>
        <v>16938.2</v>
      </c>
      <c r="H17" s="19">
        <f t="shared" si="0"/>
        <v>16938.2</v>
      </c>
      <c r="I17" s="19">
        <f t="shared" si="0"/>
        <v>10000</v>
      </c>
      <c r="J17" s="19">
        <f t="shared" si="0"/>
        <v>10000</v>
      </c>
    </row>
    <row r="18" spans="1:13" ht="30" x14ac:dyDescent="0.25">
      <c r="A18" s="66"/>
      <c r="B18" s="72"/>
      <c r="C18" s="72"/>
      <c r="D18" s="16" t="s">
        <v>11</v>
      </c>
      <c r="E18" s="19">
        <f t="shared" ref="E18:E21" si="1">SUM(F18:J18)</f>
        <v>68000</v>
      </c>
      <c r="F18" s="15">
        <f>10000+6000</f>
        <v>16000</v>
      </c>
      <c r="G18" s="15">
        <f>10000+6000</f>
        <v>16000</v>
      </c>
      <c r="H18" s="15">
        <f>10000+6000</f>
        <v>16000</v>
      </c>
      <c r="I18" s="15">
        <v>10000</v>
      </c>
      <c r="J18" s="15">
        <v>10000</v>
      </c>
    </row>
    <row r="19" spans="1:13" ht="30" x14ac:dyDescent="0.25">
      <c r="A19" s="66"/>
      <c r="B19" s="72"/>
      <c r="C19" s="72"/>
      <c r="D19" s="16" t="s">
        <v>12</v>
      </c>
      <c r="E19" s="19">
        <f t="shared" si="1"/>
        <v>2198.1</v>
      </c>
      <c r="F19" s="15">
        <v>2198.1</v>
      </c>
      <c r="G19" s="15">
        <v>0</v>
      </c>
      <c r="H19" s="15">
        <v>0</v>
      </c>
      <c r="I19" s="15">
        <v>0</v>
      </c>
      <c r="J19" s="15">
        <v>0</v>
      </c>
      <c r="M19" s="17"/>
    </row>
    <row r="20" spans="1:13" ht="31.9" customHeight="1" x14ac:dyDescent="0.25">
      <c r="A20" s="66"/>
      <c r="B20" s="72"/>
      <c r="C20" s="72"/>
      <c r="D20" s="20" t="s">
        <v>127</v>
      </c>
      <c r="E20" s="19">
        <f t="shared" si="1"/>
        <v>2818.4</v>
      </c>
      <c r="F20" s="15">
        <v>942</v>
      </c>
      <c r="G20" s="15">
        <v>938.2</v>
      </c>
      <c r="H20" s="15">
        <v>938.2</v>
      </c>
      <c r="I20" s="15">
        <v>0</v>
      </c>
      <c r="J20" s="15">
        <v>0</v>
      </c>
      <c r="M20" s="17"/>
    </row>
    <row r="21" spans="1:13" ht="28.9" customHeight="1" x14ac:dyDescent="0.25">
      <c r="A21" s="67"/>
      <c r="B21" s="70"/>
      <c r="C21" s="70"/>
      <c r="D21" s="18" t="s">
        <v>17</v>
      </c>
      <c r="E21" s="19">
        <f t="shared" si="1"/>
        <v>61.94</v>
      </c>
      <c r="F21" s="15">
        <v>61.94</v>
      </c>
      <c r="G21" s="15">
        <v>0</v>
      </c>
      <c r="H21" s="15">
        <v>0</v>
      </c>
      <c r="I21" s="15">
        <v>0</v>
      </c>
      <c r="J21" s="15">
        <v>0</v>
      </c>
      <c r="M21" s="17"/>
    </row>
    <row r="22" spans="1:13" x14ac:dyDescent="0.25">
      <c r="A22" s="74" t="s">
        <v>82</v>
      </c>
      <c r="B22" s="71" t="s">
        <v>126</v>
      </c>
      <c r="C22" s="71" t="s">
        <v>148</v>
      </c>
      <c r="D22" s="16" t="s">
        <v>6</v>
      </c>
      <c r="E22" s="19">
        <f t="shared" ref="E22:E43" si="2">SUM(F22:J22)</f>
        <v>60982.399999999994</v>
      </c>
      <c r="F22" s="8">
        <f>F23+F24+F25+F26</f>
        <v>17229.399999999998</v>
      </c>
      <c r="G22" s="8">
        <f t="shared" ref="G22:J22" si="3">G23+G24+G25+G26</f>
        <v>11876.5</v>
      </c>
      <c r="H22" s="8">
        <f t="shared" si="3"/>
        <v>11876.5</v>
      </c>
      <c r="I22" s="8">
        <f t="shared" si="3"/>
        <v>10000</v>
      </c>
      <c r="J22" s="8">
        <f t="shared" si="3"/>
        <v>10000</v>
      </c>
    </row>
    <row r="23" spans="1:13" ht="30" x14ac:dyDescent="0.25">
      <c r="A23" s="66"/>
      <c r="B23" s="72"/>
      <c r="C23" s="72"/>
      <c r="D23" s="16" t="s">
        <v>11</v>
      </c>
      <c r="E23" s="19">
        <f t="shared" si="2"/>
        <v>50949.2</v>
      </c>
      <c r="F23" s="8">
        <f>F28+F40+F52</f>
        <v>10949.199999999999</v>
      </c>
      <c r="G23" s="8">
        <f>G28+G40+G52</f>
        <v>10000</v>
      </c>
      <c r="H23" s="8">
        <f>H28+H40+H52</f>
        <v>10000</v>
      </c>
      <c r="I23" s="8">
        <f>I28+I40+I52</f>
        <v>10000</v>
      </c>
      <c r="J23" s="8">
        <f>J28+J40+J52</f>
        <v>10000</v>
      </c>
    </row>
    <row r="24" spans="1:13" ht="30" x14ac:dyDescent="0.25">
      <c r="A24" s="66"/>
      <c r="B24" s="72"/>
      <c r="C24" s="72"/>
      <c r="D24" s="16" t="s">
        <v>12</v>
      </c>
      <c r="E24" s="19">
        <f t="shared" si="2"/>
        <v>4396.1000000000004</v>
      </c>
      <c r="F24" s="8">
        <f t="shared" ref="F24:J26" si="4">F29+F41</f>
        <v>4396.1000000000004</v>
      </c>
      <c r="G24" s="8">
        <f t="shared" si="4"/>
        <v>0</v>
      </c>
      <c r="H24" s="8">
        <f t="shared" si="4"/>
        <v>0</v>
      </c>
      <c r="I24" s="8">
        <f t="shared" si="4"/>
        <v>0</v>
      </c>
      <c r="J24" s="8">
        <f t="shared" si="4"/>
        <v>0</v>
      </c>
    </row>
    <row r="25" spans="1:13" ht="30" x14ac:dyDescent="0.25">
      <c r="A25" s="66"/>
      <c r="B25" s="72"/>
      <c r="C25" s="72"/>
      <c r="D25" s="20" t="s">
        <v>127</v>
      </c>
      <c r="E25" s="19">
        <f>F25</f>
        <v>1884.1</v>
      </c>
      <c r="F25" s="8">
        <f t="shared" si="4"/>
        <v>1884.1</v>
      </c>
      <c r="G25" s="8">
        <f t="shared" si="4"/>
        <v>1876.5</v>
      </c>
      <c r="H25" s="8">
        <f t="shared" si="4"/>
        <v>1876.5</v>
      </c>
      <c r="I25" s="8">
        <f t="shared" si="4"/>
        <v>0</v>
      </c>
      <c r="J25" s="8">
        <f t="shared" si="4"/>
        <v>0</v>
      </c>
    </row>
    <row r="26" spans="1:13" ht="30.75" customHeight="1" x14ac:dyDescent="0.25">
      <c r="A26" s="67"/>
      <c r="B26" s="70"/>
      <c r="C26" s="70"/>
      <c r="D26" s="18" t="s">
        <v>17</v>
      </c>
      <c r="E26" s="19">
        <f t="shared" si="2"/>
        <v>0</v>
      </c>
      <c r="F26" s="8">
        <f t="shared" si="4"/>
        <v>0</v>
      </c>
      <c r="G26" s="8">
        <f t="shared" si="4"/>
        <v>0</v>
      </c>
      <c r="H26" s="8">
        <f t="shared" si="4"/>
        <v>0</v>
      </c>
      <c r="I26" s="8">
        <f t="shared" si="4"/>
        <v>0</v>
      </c>
      <c r="J26" s="8">
        <f t="shared" si="4"/>
        <v>0</v>
      </c>
    </row>
    <row r="27" spans="1:13" ht="30.75" customHeight="1" x14ac:dyDescent="0.25">
      <c r="A27" s="74" t="s">
        <v>134</v>
      </c>
      <c r="B27" s="71" t="s">
        <v>136</v>
      </c>
      <c r="C27" s="71"/>
      <c r="D27" s="47" t="s">
        <v>6</v>
      </c>
      <c r="E27" s="19">
        <f t="shared" si="2"/>
        <v>16892.349999999999</v>
      </c>
      <c r="F27" s="8">
        <f>F28+F29+F30+F31</f>
        <v>16892.349999999999</v>
      </c>
      <c r="G27" s="8">
        <f t="shared" ref="G27:J27" si="5">G28+G29+G30+G31</f>
        <v>0</v>
      </c>
      <c r="H27" s="8">
        <f t="shared" si="5"/>
        <v>0</v>
      </c>
      <c r="I27" s="8">
        <f t="shared" si="5"/>
        <v>0</v>
      </c>
      <c r="J27" s="8">
        <f t="shared" si="5"/>
        <v>0</v>
      </c>
    </row>
    <row r="28" spans="1:13" ht="30.75" customHeight="1" x14ac:dyDescent="0.25">
      <c r="A28" s="66"/>
      <c r="B28" s="72"/>
      <c r="C28" s="72"/>
      <c r="D28" s="47" t="s">
        <v>11</v>
      </c>
      <c r="E28" s="52">
        <f t="shared" si="2"/>
        <v>10612.15</v>
      </c>
      <c r="F28" s="53">
        <f>F33+F38</f>
        <v>10612.15</v>
      </c>
      <c r="G28" s="53">
        <f t="shared" ref="G28:J28" si="6">G33+G38</f>
        <v>0</v>
      </c>
      <c r="H28" s="53">
        <f t="shared" si="6"/>
        <v>0</v>
      </c>
      <c r="I28" s="53">
        <f t="shared" si="6"/>
        <v>0</v>
      </c>
      <c r="J28" s="53">
        <f t="shared" si="6"/>
        <v>0</v>
      </c>
    </row>
    <row r="29" spans="1:13" ht="30.75" customHeight="1" x14ac:dyDescent="0.25">
      <c r="A29" s="66"/>
      <c r="B29" s="72"/>
      <c r="C29" s="72"/>
      <c r="D29" s="47" t="s">
        <v>12</v>
      </c>
      <c r="E29" s="19">
        <f t="shared" si="2"/>
        <v>4396.1000000000004</v>
      </c>
      <c r="F29" s="8">
        <f>F34</f>
        <v>4396.1000000000004</v>
      </c>
      <c r="G29" s="8">
        <f t="shared" ref="G29:J29" si="7">G34</f>
        <v>0</v>
      </c>
      <c r="H29" s="8">
        <f t="shared" si="7"/>
        <v>0</v>
      </c>
      <c r="I29" s="8">
        <f t="shared" si="7"/>
        <v>0</v>
      </c>
      <c r="J29" s="8">
        <f t="shared" si="7"/>
        <v>0</v>
      </c>
    </row>
    <row r="30" spans="1:13" ht="30.75" customHeight="1" x14ac:dyDescent="0.25">
      <c r="A30" s="66"/>
      <c r="B30" s="72"/>
      <c r="C30" s="72"/>
      <c r="D30" s="47" t="s">
        <v>127</v>
      </c>
      <c r="E30" s="19">
        <f t="shared" si="2"/>
        <v>1884.1</v>
      </c>
      <c r="F30" s="8">
        <f>F35</f>
        <v>1884.1</v>
      </c>
      <c r="G30" s="8">
        <f t="shared" ref="G30:J30" si="8">G35</f>
        <v>0</v>
      </c>
      <c r="H30" s="8">
        <f t="shared" si="8"/>
        <v>0</v>
      </c>
      <c r="I30" s="8">
        <f t="shared" si="8"/>
        <v>0</v>
      </c>
      <c r="J30" s="8">
        <f t="shared" si="8"/>
        <v>0</v>
      </c>
    </row>
    <row r="31" spans="1:13" ht="30.75" customHeight="1" x14ac:dyDescent="0.25">
      <c r="A31" s="66"/>
      <c r="B31" s="72"/>
      <c r="C31" s="70"/>
      <c r="D31" s="18" t="s">
        <v>17</v>
      </c>
      <c r="E31" s="19">
        <f t="shared" si="2"/>
        <v>0</v>
      </c>
      <c r="F31" s="8">
        <f>F36</f>
        <v>0</v>
      </c>
      <c r="G31" s="8">
        <f t="shared" ref="G31:J31" si="9">G36</f>
        <v>0</v>
      </c>
      <c r="H31" s="8">
        <f t="shared" si="9"/>
        <v>0</v>
      </c>
      <c r="I31" s="8">
        <f t="shared" si="9"/>
        <v>0</v>
      </c>
      <c r="J31" s="8">
        <f t="shared" si="9"/>
        <v>0</v>
      </c>
    </row>
    <row r="32" spans="1:13" ht="30.75" customHeight="1" x14ac:dyDescent="0.25">
      <c r="A32" s="66"/>
      <c r="B32" s="72"/>
      <c r="C32" s="71" t="s">
        <v>147</v>
      </c>
      <c r="D32" s="51" t="s">
        <v>6</v>
      </c>
      <c r="E32" s="19">
        <f t="shared" ref="E32:E36" si="10">SUM(F32:J32)</f>
        <v>16280.2</v>
      </c>
      <c r="F32" s="8">
        <f>F33+F34+F35+F36</f>
        <v>16280.2</v>
      </c>
      <c r="G32" s="8">
        <f t="shared" ref="G32:J32" si="11">G33+G34+G35+G36</f>
        <v>0</v>
      </c>
      <c r="H32" s="8">
        <f t="shared" si="11"/>
        <v>0</v>
      </c>
      <c r="I32" s="8">
        <f t="shared" si="11"/>
        <v>0</v>
      </c>
      <c r="J32" s="8">
        <f t="shared" si="11"/>
        <v>0</v>
      </c>
    </row>
    <row r="33" spans="1:10" ht="30.75" customHeight="1" x14ac:dyDescent="0.25">
      <c r="A33" s="66"/>
      <c r="B33" s="72"/>
      <c r="C33" s="72"/>
      <c r="D33" s="51" t="s">
        <v>11</v>
      </c>
      <c r="E33" s="52">
        <f t="shared" si="10"/>
        <v>10000</v>
      </c>
      <c r="F33" s="53">
        <v>10000</v>
      </c>
      <c r="G33" s="8">
        <v>0</v>
      </c>
      <c r="H33" s="8">
        <v>0</v>
      </c>
      <c r="I33" s="8">
        <v>0</v>
      </c>
      <c r="J33" s="8">
        <v>0</v>
      </c>
    </row>
    <row r="34" spans="1:10" ht="30.75" customHeight="1" x14ac:dyDescent="0.25">
      <c r="A34" s="66"/>
      <c r="B34" s="72"/>
      <c r="C34" s="72"/>
      <c r="D34" s="51" t="s">
        <v>12</v>
      </c>
      <c r="E34" s="19">
        <f t="shared" si="10"/>
        <v>4396.1000000000004</v>
      </c>
      <c r="F34" s="8">
        <v>4396.1000000000004</v>
      </c>
      <c r="G34" s="8">
        <v>0</v>
      </c>
      <c r="H34" s="8">
        <v>0</v>
      </c>
      <c r="I34" s="8">
        <v>0</v>
      </c>
      <c r="J34" s="8">
        <v>0</v>
      </c>
    </row>
    <row r="35" spans="1:10" ht="30.75" customHeight="1" x14ac:dyDescent="0.25">
      <c r="A35" s="66"/>
      <c r="B35" s="72"/>
      <c r="C35" s="72"/>
      <c r="D35" s="51" t="s">
        <v>127</v>
      </c>
      <c r="E35" s="19">
        <f t="shared" si="10"/>
        <v>1884.1</v>
      </c>
      <c r="F35" s="8">
        <v>1884.1</v>
      </c>
      <c r="G35" s="8">
        <v>0</v>
      </c>
      <c r="H35" s="8">
        <v>0</v>
      </c>
      <c r="I35" s="8">
        <v>0</v>
      </c>
      <c r="J35" s="8">
        <v>0</v>
      </c>
    </row>
    <row r="36" spans="1:10" ht="30.75" customHeight="1" x14ac:dyDescent="0.25">
      <c r="A36" s="66"/>
      <c r="B36" s="72"/>
      <c r="C36" s="70"/>
      <c r="D36" s="18" t="s">
        <v>17</v>
      </c>
      <c r="E36" s="19">
        <f t="shared" si="10"/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</row>
    <row r="37" spans="1:10" ht="30.75" customHeight="1" x14ac:dyDescent="0.25">
      <c r="A37" s="66"/>
      <c r="B37" s="72"/>
      <c r="C37" s="71" t="s">
        <v>141</v>
      </c>
      <c r="D37" s="51" t="s">
        <v>6</v>
      </c>
      <c r="E37" s="19">
        <f t="shared" ref="E37:E38" si="12">SUM(F37:J37)</f>
        <v>612.15</v>
      </c>
      <c r="F37" s="8">
        <f>F38</f>
        <v>612.15</v>
      </c>
      <c r="G37" s="8">
        <f t="shared" ref="G37:J37" si="13">G38</f>
        <v>0</v>
      </c>
      <c r="H37" s="8">
        <f t="shared" si="13"/>
        <v>0</v>
      </c>
      <c r="I37" s="8">
        <f t="shared" si="13"/>
        <v>0</v>
      </c>
      <c r="J37" s="8">
        <f t="shared" si="13"/>
        <v>0</v>
      </c>
    </row>
    <row r="38" spans="1:10" ht="30.75" customHeight="1" x14ac:dyDescent="0.25">
      <c r="A38" s="66"/>
      <c r="B38" s="72"/>
      <c r="C38" s="72"/>
      <c r="D38" s="51" t="s">
        <v>11</v>
      </c>
      <c r="E38" s="52">
        <f t="shared" si="12"/>
        <v>612.15</v>
      </c>
      <c r="F38" s="53">
        <f>562.15+50</f>
        <v>612.15</v>
      </c>
      <c r="G38" s="8">
        <v>0</v>
      </c>
      <c r="H38" s="8">
        <v>0</v>
      </c>
      <c r="I38" s="8">
        <v>0</v>
      </c>
      <c r="J38" s="8">
        <v>0</v>
      </c>
    </row>
    <row r="39" spans="1:10" ht="30.75" customHeight="1" x14ac:dyDescent="0.25">
      <c r="A39" s="74" t="s">
        <v>135</v>
      </c>
      <c r="B39" s="71" t="s">
        <v>137</v>
      </c>
      <c r="C39" s="71"/>
      <c r="D39" s="47" t="s">
        <v>6</v>
      </c>
      <c r="E39" s="19">
        <f t="shared" si="2"/>
        <v>43771.25</v>
      </c>
      <c r="F39" s="8">
        <f>F40+F41+F42+F43</f>
        <v>18.25</v>
      </c>
      <c r="G39" s="8">
        <f t="shared" ref="G39:J39" si="14">G40+G41+G42+G43</f>
        <v>11876.5</v>
      </c>
      <c r="H39" s="8">
        <f t="shared" si="14"/>
        <v>11876.5</v>
      </c>
      <c r="I39" s="8">
        <f t="shared" si="14"/>
        <v>10000</v>
      </c>
      <c r="J39" s="8">
        <f t="shared" si="14"/>
        <v>10000</v>
      </c>
    </row>
    <row r="40" spans="1:10" ht="30.75" customHeight="1" x14ac:dyDescent="0.25">
      <c r="A40" s="66"/>
      <c r="B40" s="72"/>
      <c r="C40" s="72"/>
      <c r="D40" s="47" t="s">
        <v>11</v>
      </c>
      <c r="E40" s="52">
        <f t="shared" si="2"/>
        <v>40018.25</v>
      </c>
      <c r="F40" s="53">
        <f>F45+F50</f>
        <v>18.25</v>
      </c>
      <c r="G40" s="53">
        <f t="shared" ref="G40:J40" si="15">G45+G50</f>
        <v>10000</v>
      </c>
      <c r="H40" s="53">
        <f t="shared" si="15"/>
        <v>10000</v>
      </c>
      <c r="I40" s="53">
        <f t="shared" si="15"/>
        <v>10000</v>
      </c>
      <c r="J40" s="53">
        <f t="shared" si="15"/>
        <v>10000</v>
      </c>
    </row>
    <row r="41" spans="1:10" ht="30.75" customHeight="1" x14ac:dyDescent="0.25">
      <c r="A41" s="66"/>
      <c r="B41" s="72"/>
      <c r="C41" s="72"/>
      <c r="D41" s="47" t="s">
        <v>12</v>
      </c>
      <c r="E41" s="19">
        <f t="shared" si="2"/>
        <v>0</v>
      </c>
      <c r="F41" s="8">
        <f>F46</f>
        <v>0</v>
      </c>
      <c r="G41" s="8">
        <f t="shared" ref="G41:J41" si="16">G46</f>
        <v>0</v>
      </c>
      <c r="H41" s="8">
        <f t="shared" si="16"/>
        <v>0</v>
      </c>
      <c r="I41" s="8">
        <f t="shared" si="16"/>
        <v>0</v>
      </c>
      <c r="J41" s="8">
        <f t="shared" si="16"/>
        <v>0</v>
      </c>
    </row>
    <row r="42" spans="1:10" ht="30.75" customHeight="1" x14ac:dyDescent="0.25">
      <c r="A42" s="66"/>
      <c r="B42" s="72"/>
      <c r="C42" s="72"/>
      <c r="D42" s="47" t="s">
        <v>127</v>
      </c>
      <c r="E42" s="19">
        <f t="shared" si="2"/>
        <v>3753</v>
      </c>
      <c r="F42" s="8">
        <f>F47</f>
        <v>0</v>
      </c>
      <c r="G42" s="8">
        <f t="shared" ref="G42:J42" si="17">G47</f>
        <v>1876.5</v>
      </c>
      <c r="H42" s="8">
        <f t="shared" si="17"/>
        <v>1876.5</v>
      </c>
      <c r="I42" s="8">
        <f t="shared" si="17"/>
        <v>0</v>
      </c>
      <c r="J42" s="8">
        <f t="shared" si="17"/>
        <v>0</v>
      </c>
    </row>
    <row r="43" spans="1:10" ht="30.75" customHeight="1" x14ac:dyDescent="0.25">
      <c r="A43" s="66"/>
      <c r="B43" s="72"/>
      <c r="C43" s="70"/>
      <c r="D43" s="18" t="s">
        <v>17</v>
      </c>
      <c r="E43" s="19">
        <f t="shared" si="2"/>
        <v>0</v>
      </c>
      <c r="F43" s="8">
        <f>F48</f>
        <v>0</v>
      </c>
      <c r="G43" s="8">
        <f t="shared" ref="G43:J43" si="18">G48</f>
        <v>0</v>
      </c>
      <c r="H43" s="8">
        <f t="shared" si="18"/>
        <v>0</v>
      </c>
      <c r="I43" s="8">
        <f t="shared" si="18"/>
        <v>0</v>
      </c>
      <c r="J43" s="8">
        <f t="shared" si="18"/>
        <v>0</v>
      </c>
    </row>
    <row r="44" spans="1:10" ht="30.75" customHeight="1" x14ac:dyDescent="0.25">
      <c r="A44" s="66"/>
      <c r="B44" s="72"/>
      <c r="C44" s="71" t="s">
        <v>147</v>
      </c>
      <c r="D44" s="51" t="s">
        <v>6</v>
      </c>
      <c r="E44" s="19">
        <f t="shared" ref="E44:E48" si="19">SUM(F44:J44)</f>
        <v>43753</v>
      </c>
      <c r="F44" s="8">
        <f>F45+F46+F47+F48</f>
        <v>0</v>
      </c>
      <c r="G44" s="8">
        <f t="shared" ref="G44:J44" si="20">G45+G46+G47+G48</f>
        <v>11876.5</v>
      </c>
      <c r="H44" s="8">
        <f t="shared" si="20"/>
        <v>11876.5</v>
      </c>
      <c r="I44" s="8">
        <f t="shared" si="20"/>
        <v>10000</v>
      </c>
      <c r="J44" s="8">
        <f t="shared" si="20"/>
        <v>10000</v>
      </c>
    </row>
    <row r="45" spans="1:10" ht="30.75" customHeight="1" x14ac:dyDescent="0.25">
      <c r="A45" s="66"/>
      <c r="B45" s="72"/>
      <c r="C45" s="72"/>
      <c r="D45" s="51" t="s">
        <v>11</v>
      </c>
      <c r="E45" s="52">
        <f t="shared" si="19"/>
        <v>40000</v>
      </c>
      <c r="F45" s="53">
        <v>0</v>
      </c>
      <c r="G45" s="8">
        <v>10000</v>
      </c>
      <c r="H45" s="8">
        <v>10000</v>
      </c>
      <c r="I45" s="8">
        <v>10000</v>
      </c>
      <c r="J45" s="8">
        <v>10000</v>
      </c>
    </row>
    <row r="46" spans="1:10" ht="30.75" customHeight="1" x14ac:dyDescent="0.25">
      <c r="A46" s="66"/>
      <c r="B46" s="72"/>
      <c r="C46" s="72"/>
      <c r="D46" s="51" t="s">
        <v>12</v>
      </c>
      <c r="E46" s="19">
        <f t="shared" si="19"/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</row>
    <row r="47" spans="1:10" ht="30.75" customHeight="1" x14ac:dyDescent="0.25">
      <c r="A47" s="66"/>
      <c r="B47" s="72"/>
      <c r="C47" s="72"/>
      <c r="D47" s="51" t="s">
        <v>127</v>
      </c>
      <c r="E47" s="19">
        <f t="shared" si="19"/>
        <v>3753</v>
      </c>
      <c r="F47" s="8">
        <v>0</v>
      </c>
      <c r="G47" s="8">
        <v>1876.5</v>
      </c>
      <c r="H47" s="8">
        <v>1876.5</v>
      </c>
      <c r="I47" s="8">
        <v>0</v>
      </c>
      <c r="J47" s="8">
        <v>0</v>
      </c>
    </row>
    <row r="48" spans="1:10" ht="30.75" customHeight="1" x14ac:dyDescent="0.25">
      <c r="A48" s="66"/>
      <c r="B48" s="72"/>
      <c r="C48" s="70"/>
      <c r="D48" s="18" t="s">
        <v>17</v>
      </c>
      <c r="E48" s="19">
        <f t="shared" si="19"/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6" ht="30.75" customHeight="1" x14ac:dyDescent="0.25">
      <c r="A49" s="66"/>
      <c r="B49" s="72"/>
      <c r="C49" s="71" t="s">
        <v>141</v>
      </c>
      <c r="D49" s="51" t="s">
        <v>6</v>
      </c>
      <c r="E49" s="19">
        <f t="shared" ref="E49:E69" si="21">SUM(F49:J49)</f>
        <v>18.25</v>
      </c>
      <c r="F49" s="8">
        <f>F50</f>
        <v>18.25</v>
      </c>
      <c r="G49" s="8">
        <f t="shared" ref="G49:J49" si="22">G50</f>
        <v>0</v>
      </c>
      <c r="H49" s="8">
        <f t="shared" si="22"/>
        <v>0</v>
      </c>
      <c r="I49" s="8">
        <f t="shared" si="22"/>
        <v>0</v>
      </c>
      <c r="J49" s="8">
        <f t="shared" si="22"/>
        <v>0</v>
      </c>
    </row>
    <row r="50" spans="1:16" ht="30.75" customHeight="1" x14ac:dyDescent="0.25">
      <c r="A50" s="66"/>
      <c r="B50" s="72"/>
      <c r="C50" s="72"/>
      <c r="D50" s="51" t="s">
        <v>11</v>
      </c>
      <c r="E50" s="52">
        <f t="shared" si="21"/>
        <v>18.25</v>
      </c>
      <c r="F50" s="53">
        <v>18.25</v>
      </c>
      <c r="G50" s="8">
        <v>0</v>
      </c>
      <c r="H50" s="8">
        <v>0</v>
      </c>
      <c r="I50" s="8">
        <v>0</v>
      </c>
      <c r="J50" s="8">
        <v>0</v>
      </c>
    </row>
    <row r="51" spans="1:16" ht="40.9" customHeight="1" x14ac:dyDescent="0.25">
      <c r="A51" s="74" t="s">
        <v>139</v>
      </c>
      <c r="B51" s="71" t="s">
        <v>140</v>
      </c>
      <c r="C51" s="71" t="s">
        <v>141</v>
      </c>
      <c r="D51" s="48" t="s">
        <v>6</v>
      </c>
      <c r="E51" s="52">
        <f t="shared" si="21"/>
        <v>318.8</v>
      </c>
      <c r="F51" s="8">
        <f>F52</f>
        <v>318.8</v>
      </c>
      <c r="G51" s="8">
        <f t="shared" ref="G51:J51" si="23">G52</f>
        <v>0</v>
      </c>
      <c r="H51" s="8">
        <f t="shared" si="23"/>
        <v>0</v>
      </c>
      <c r="I51" s="8">
        <f t="shared" si="23"/>
        <v>0</v>
      </c>
      <c r="J51" s="8">
        <f t="shared" si="23"/>
        <v>0</v>
      </c>
    </row>
    <row r="52" spans="1:16" ht="37.15" customHeight="1" x14ac:dyDescent="0.25">
      <c r="A52" s="67"/>
      <c r="B52" s="70"/>
      <c r="C52" s="70"/>
      <c r="D52" s="48" t="s">
        <v>11</v>
      </c>
      <c r="E52" s="52">
        <f t="shared" si="21"/>
        <v>318.8</v>
      </c>
      <c r="F52" s="53">
        <f>368.8-50</f>
        <v>318.8</v>
      </c>
      <c r="G52" s="8">
        <v>0</v>
      </c>
      <c r="H52" s="8">
        <v>0</v>
      </c>
      <c r="I52" s="8">
        <v>0</v>
      </c>
      <c r="J52" s="8">
        <v>0</v>
      </c>
    </row>
    <row r="53" spans="1:16" x14ac:dyDescent="0.25">
      <c r="A53" s="73"/>
      <c r="B53" s="73" t="s">
        <v>13</v>
      </c>
      <c r="C53" s="68"/>
      <c r="D53" s="46" t="s">
        <v>6</v>
      </c>
      <c r="E53" s="52">
        <f t="shared" si="21"/>
        <v>134060.84</v>
      </c>
      <c r="F53" s="7">
        <f>F54+F55+F56+F57</f>
        <v>36431.440000000002</v>
      </c>
      <c r="G53" s="7">
        <f t="shared" ref="G53:J53" si="24">G54+G55+G56+G57</f>
        <v>28814.7</v>
      </c>
      <c r="H53" s="7">
        <f t="shared" si="24"/>
        <v>28814.7</v>
      </c>
      <c r="I53" s="7">
        <f t="shared" si="24"/>
        <v>20000</v>
      </c>
      <c r="J53" s="7">
        <f t="shared" si="24"/>
        <v>20000</v>
      </c>
      <c r="K53" s="31" t="e">
        <f>SUM(#REF!)</f>
        <v>#REF!</v>
      </c>
      <c r="L53" s="31" t="e">
        <f>SUM(#REF!)</f>
        <v>#REF!</v>
      </c>
      <c r="M53" s="31" t="e">
        <f>SUM(#REF!)</f>
        <v>#REF!</v>
      </c>
      <c r="N53" s="31" t="e">
        <f>SUM(#REF!)</f>
        <v>#REF!</v>
      </c>
      <c r="O53" s="31" t="e">
        <f>SUM(#REF!)</f>
        <v>#REF!</v>
      </c>
      <c r="P53" s="32" t="e">
        <f>K53+L53+M53+N53+O53</f>
        <v>#REF!</v>
      </c>
    </row>
    <row r="54" spans="1:16" ht="30" x14ac:dyDescent="0.25">
      <c r="A54" s="73"/>
      <c r="B54" s="73"/>
      <c r="C54" s="68"/>
      <c r="D54" s="46" t="s">
        <v>11</v>
      </c>
      <c r="E54" s="52">
        <f t="shared" si="21"/>
        <v>118949.2</v>
      </c>
      <c r="F54" s="8">
        <f>F59+F64+F69</f>
        <v>26949.200000000001</v>
      </c>
      <c r="G54" s="8">
        <f t="shared" ref="G54:J54" si="25">G59+G64+G69</f>
        <v>26000</v>
      </c>
      <c r="H54" s="8">
        <f t="shared" si="25"/>
        <v>26000</v>
      </c>
      <c r="I54" s="8">
        <f t="shared" si="25"/>
        <v>20000</v>
      </c>
      <c r="J54" s="8">
        <f t="shared" si="25"/>
        <v>20000</v>
      </c>
    </row>
    <row r="55" spans="1:16" ht="30" x14ac:dyDescent="0.25">
      <c r="A55" s="73"/>
      <c r="B55" s="73"/>
      <c r="C55" s="68"/>
      <c r="D55" s="46" t="s">
        <v>12</v>
      </c>
      <c r="E55" s="52">
        <f t="shared" si="21"/>
        <v>6594.2000000000007</v>
      </c>
      <c r="F55" s="7">
        <f>F60+F65</f>
        <v>6594.2000000000007</v>
      </c>
      <c r="G55" s="7">
        <f t="shared" ref="G55:J55" si="26">G60+G65</f>
        <v>0</v>
      </c>
      <c r="H55" s="7">
        <f t="shared" si="26"/>
        <v>0</v>
      </c>
      <c r="I55" s="7">
        <f t="shared" si="26"/>
        <v>0</v>
      </c>
      <c r="J55" s="7">
        <f t="shared" si="26"/>
        <v>0</v>
      </c>
    </row>
    <row r="56" spans="1:16" ht="30" x14ac:dyDescent="0.25">
      <c r="A56" s="73"/>
      <c r="B56" s="73"/>
      <c r="C56" s="68"/>
      <c r="D56" s="46" t="s">
        <v>127</v>
      </c>
      <c r="E56" s="52">
        <f t="shared" si="21"/>
        <v>8455.5</v>
      </c>
      <c r="F56" s="7">
        <f>F61+F66</f>
        <v>2826.1</v>
      </c>
      <c r="G56" s="7">
        <f t="shared" ref="G56:J56" si="27">G61+G66</f>
        <v>2814.7</v>
      </c>
      <c r="H56" s="7">
        <f t="shared" si="27"/>
        <v>2814.7</v>
      </c>
      <c r="I56" s="7">
        <f t="shared" si="27"/>
        <v>0</v>
      </c>
      <c r="J56" s="7">
        <f t="shared" si="27"/>
        <v>0</v>
      </c>
    </row>
    <row r="57" spans="1:16" ht="30" x14ac:dyDescent="0.25">
      <c r="A57" s="73"/>
      <c r="B57" s="73"/>
      <c r="C57" s="68"/>
      <c r="D57" s="18" t="s">
        <v>17</v>
      </c>
      <c r="E57" s="52">
        <f t="shared" si="21"/>
        <v>61.94</v>
      </c>
      <c r="F57" s="7">
        <f>F62+F67</f>
        <v>61.94</v>
      </c>
      <c r="G57" s="7">
        <f t="shared" ref="G57:J57" si="28">G62+G67</f>
        <v>0</v>
      </c>
      <c r="H57" s="7">
        <f t="shared" si="28"/>
        <v>0</v>
      </c>
      <c r="I57" s="7">
        <f t="shared" si="28"/>
        <v>0</v>
      </c>
      <c r="J57" s="7">
        <f t="shared" si="28"/>
        <v>0</v>
      </c>
    </row>
    <row r="58" spans="1:16" ht="15" customHeight="1" x14ac:dyDescent="0.25">
      <c r="A58" s="73"/>
      <c r="B58" s="68" t="s">
        <v>64</v>
      </c>
      <c r="C58" s="68"/>
      <c r="D58" s="16" t="s">
        <v>6</v>
      </c>
      <c r="E58" s="52">
        <f t="shared" si="21"/>
        <v>73078.44</v>
      </c>
      <c r="F58" s="7">
        <f>F59+F60+F61+F62</f>
        <v>19202.039999999997</v>
      </c>
      <c r="G58" s="7">
        <f t="shared" ref="G58:J58" si="29">G59+G60+G61+G62</f>
        <v>16938.2</v>
      </c>
      <c r="H58" s="7">
        <f t="shared" si="29"/>
        <v>16938.2</v>
      </c>
      <c r="I58" s="7">
        <f t="shared" si="29"/>
        <v>10000</v>
      </c>
      <c r="J58" s="7">
        <f t="shared" si="29"/>
        <v>10000</v>
      </c>
    </row>
    <row r="59" spans="1:16" ht="30" x14ac:dyDescent="0.25">
      <c r="A59" s="73"/>
      <c r="B59" s="68"/>
      <c r="C59" s="68"/>
      <c r="D59" s="16" t="s">
        <v>11</v>
      </c>
      <c r="E59" s="52">
        <f t="shared" si="21"/>
        <v>68000</v>
      </c>
      <c r="F59" s="7">
        <f t="shared" ref="F59:F62" si="30">F18</f>
        <v>16000</v>
      </c>
      <c r="G59" s="7">
        <f t="shared" ref="G59:J59" si="31">G18</f>
        <v>16000</v>
      </c>
      <c r="H59" s="7">
        <f t="shared" si="31"/>
        <v>16000</v>
      </c>
      <c r="I59" s="7">
        <f t="shared" si="31"/>
        <v>10000</v>
      </c>
      <c r="J59" s="7">
        <f t="shared" si="31"/>
        <v>10000</v>
      </c>
    </row>
    <row r="60" spans="1:16" ht="30" x14ac:dyDescent="0.25">
      <c r="A60" s="73"/>
      <c r="B60" s="68"/>
      <c r="C60" s="68"/>
      <c r="D60" s="16" t="s">
        <v>12</v>
      </c>
      <c r="E60" s="52">
        <f t="shared" si="21"/>
        <v>2198.1</v>
      </c>
      <c r="F60" s="7">
        <f t="shared" si="30"/>
        <v>2198.1</v>
      </c>
      <c r="G60" s="7">
        <f t="shared" ref="G60:J60" si="32">G19</f>
        <v>0</v>
      </c>
      <c r="H60" s="7">
        <f t="shared" si="32"/>
        <v>0</v>
      </c>
      <c r="I60" s="7">
        <f t="shared" si="32"/>
        <v>0</v>
      </c>
      <c r="J60" s="7">
        <f t="shared" si="32"/>
        <v>0</v>
      </c>
    </row>
    <row r="61" spans="1:16" ht="30" x14ac:dyDescent="0.25">
      <c r="A61" s="73"/>
      <c r="B61" s="68"/>
      <c r="C61" s="68"/>
      <c r="D61" s="20" t="s">
        <v>127</v>
      </c>
      <c r="E61" s="52">
        <f t="shared" si="21"/>
        <v>2818.4</v>
      </c>
      <c r="F61" s="7">
        <f t="shared" si="30"/>
        <v>942</v>
      </c>
      <c r="G61" s="7">
        <f t="shared" ref="G61:J61" si="33">G20</f>
        <v>938.2</v>
      </c>
      <c r="H61" s="7">
        <f t="shared" si="33"/>
        <v>938.2</v>
      </c>
      <c r="I61" s="7">
        <f t="shared" si="33"/>
        <v>0</v>
      </c>
      <c r="J61" s="7">
        <f t="shared" si="33"/>
        <v>0</v>
      </c>
    </row>
    <row r="62" spans="1:16" ht="30" x14ac:dyDescent="0.25">
      <c r="A62" s="73"/>
      <c r="B62" s="68"/>
      <c r="C62" s="68"/>
      <c r="D62" s="18" t="s">
        <v>17</v>
      </c>
      <c r="E62" s="52">
        <f t="shared" si="21"/>
        <v>61.94</v>
      </c>
      <c r="F62" s="7">
        <f t="shared" si="30"/>
        <v>61.94</v>
      </c>
      <c r="G62" s="7">
        <f t="shared" ref="G62:J62" si="34">G21</f>
        <v>0</v>
      </c>
      <c r="H62" s="7">
        <f t="shared" si="34"/>
        <v>0</v>
      </c>
      <c r="I62" s="7">
        <f t="shared" si="34"/>
        <v>0</v>
      </c>
      <c r="J62" s="7">
        <f t="shared" si="34"/>
        <v>0</v>
      </c>
    </row>
    <row r="63" spans="1:16" ht="30" customHeight="1" x14ac:dyDescent="0.25">
      <c r="A63" s="73"/>
      <c r="B63" s="68" t="s">
        <v>143</v>
      </c>
      <c r="C63" s="68"/>
      <c r="D63" s="16" t="s">
        <v>6</v>
      </c>
      <c r="E63" s="52">
        <f t="shared" si="21"/>
        <v>60033.2</v>
      </c>
      <c r="F63" s="8">
        <f>F64+F65+F66+F67</f>
        <v>16280.2</v>
      </c>
      <c r="G63" s="8">
        <f t="shared" ref="G63:J63" si="35">G64+G65+G66+G67</f>
        <v>11876.5</v>
      </c>
      <c r="H63" s="8">
        <f t="shared" si="35"/>
        <v>11876.5</v>
      </c>
      <c r="I63" s="8">
        <f t="shared" si="35"/>
        <v>10000</v>
      </c>
      <c r="J63" s="8">
        <f t="shared" si="35"/>
        <v>10000</v>
      </c>
    </row>
    <row r="64" spans="1:16" ht="30" x14ac:dyDescent="0.25">
      <c r="A64" s="73"/>
      <c r="B64" s="68"/>
      <c r="C64" s="68"/>
      <c r="D64" s="16" t="s">
        <v>11</v>
      </c>
      <c r="E64" s="52">
        <f t="shared" si="21"/>
        <v>50000</v>
      </c>
      <c r="F64" s="7">
        <f>F33+F45</f>
        <v>10000</v>
      </c>
      <c r="G64" s="7">
        <f t="shared" ref="G64:J64" si="36">G33+G45</f>
        <v>10000</v>
      </c>
      <c r="H64" s="7">
        <f t="shared" si="36"/>
        <v>10000</v>
      </c>
      <c r="I64" s="7">
        <f t="shared" si="36"/>
        <v>10000</v>
      </c>
      <c r="J64" s="7">
        <f t="shared" si="36"/>
        <v>10000</v>
      </c>
    </row>
    <row r="65" spans="1:10" ht="30" x14ac:dyDescent="0.25">
      <c r="A65" s="73"/>
      <c r="B65" s="68"/>
      <c r="C65" s="68"/>
      <c r="D65" s="16" t="s">
        <v>12</v>
      </c>
      <c r="E65" s="52">
        <f t="shared" si="21"/>
        <v>4396.1000000000004</v>
      </c>
      <c r="F65" s="7">
        <f>F34+F46</f>
        <v>4396.1000000000004</v>
      </c>
      <c r="G65" s="7">
        <f t="shared" ref="G65:J65" si="37">G34+G46</f>
        <v>0</v>
      </c>
      <c r="H65" s="7">
        <f t="shared" si="37"/>
        <v>0</v>
      </c>
      <c r="I65" s="7">
        <f t="shared" si="37"/>
        <v>0</v>
      </c>
      <c r="J65" s="7">
        <f t="shared" si="37"/>
        <v>0</v>
      </c>
    </row>
    <row r="66" spans="1:10" ht="30" x14ac:dyDescent="0.25">
      <c r="A66" s="73"/>
      <c r="B66" s="68"/>
      <c r="C66" s="68"/>
      <c r="D66" s="20" t="s">
        <v>127</v>
      </c>
      <c r="E66" s="52">
        <f t="shared" si="21"/>
        <v>5637.1</v>
      </c>
      <c r="F66" s="7">
        <f>F35+F47</f>
        <v>1884.1</v>
      </c>
      <c r="G66" s="7">
        <f t="shared" ref="G66:J66" si="38">G35+G47</f>
        <v>1876.5</v>
      </c>
      <c r="H66" s="7">
        <f t="shared" si="38"/>
        <v>1876.5</v>
      </c>
      <c r="I66" s="7">
        <f t="shared" si="38"/>
        <v>0</v>
      </c>
      <c r="J66" s="7">
        <f t="shared" si="38"/>
        <v>0</v>
      </c>
    </row>
    <row r="67" spans="1:10" ht="30" x14ac:dyDescent="0.25">
      <c r="A67" s="73"/>
      <c r="B67" s="68"/>
      <c r="C67" s="68"/>
      <c r="D67" s="18" t="s">
        <v>17</v>
      </c>
      <c r="E67" s="52">
        <f t="shared" si="21"/>
        <v>0</v>
      </c>
      <c r="F67" s="7">
        <f>F36+F48</f>
        <v>0</v>
      </c>
      <c r="G67" s="7">
        <f t="shared" ref="G67:J67" si="39">G36+G48</f>
        <v>0</v>
      </c>
      <c r="H67" s="7">
        <f t="shared" si="39"/>
        <v>0</v>
      </c>
      <c r="I67" s="7">
        <f t="shared" si="39"/>
        <v>0</v>
      </c>
      <c r="J67" s="7">
        <f t="shared" si="39"/>
        <v>0</v>
      </c>
    </row>
    <row r="68" spans="1:10" ht="22.15" customHeight="1" x14ac:dyDescent="0.25">
      <c r="A68" s="74"/>
      <c r="B68" s="71" t="s">
        <v>142</v>
      </c>
      <c r="C68" s="71" t="s">
        <v>141</v>
      </c>
      <c r="D68" s="48" t="s">
        <v>6</v>
      </c>
      <c r="E68" s="52">
        <f t="shared" si="21"/>
        <v>949.2</v>
      </c>
      <c r="F68" s="8">
        <f>F69</f>
        <v>949.2</v>
      </c>
      <c r="G68" s="8">
        <f t="shared" ref="G68" si="40">G69</f>
        <v>0</v>
      </c>
      <c r="H68" s="8">
        <f t="shared" ref="H68" si="41">H69</f>
        <v>0</v>
      </c>
      <c r="I68" s="8">
        <f t="shared" ref="I68" si="42">I69</f>
        <v>0</v>
      </c>
      <c r="J68" s="8">
        <f t="shared" ref="J68" si="43">J69</f>
        <v>0</v>
      </c>
    </row>
    <row r="69" spans="1:10" ht="25.9" customHeight="1" x14ac:dyDescent="0.25">
      <c r="A69" s="67"/>
      <c r="B69" s="70"/>
      <c r="C69" s="70"/>
      <c r="D69" s="48" t="s">
        <v>11</v>
      </c>
      <c r="E69" s="52">
        <f t="shared" si="21"/>
        <v>949.2</v>
      </c>
      <c r="F69" s="8">
        <f>F52+F50+F38</f>
        <v>949.2</v>
      </c>
      <c r="G69" s="8">
        <f t="shared" ref="G69:J69" si="44">G52</f>
        <v>0</v>
      </c>
      <c r="H69" s="8">
        <f t="shared" si="44"/>
        <v>0</v>
      </c>
      <c r="I69" s="8">
        <f t="shared" si="44"/>
        <v>0</v>
      </c>
      <c r="J69" s="8">
        <f t="shared" si="44"/>
        <v>0</v>
      </c>
    </row>
    <row r="70" spans="1:10" x14ac:dyDescent="0.25">
      <c r="A70" s="9"/>
      <c r="B70" s="9"/>
      <c r="C70" s="10"/>
      <c r="D70" s="11"/>
      <c r="E70" s="12"/>
      <c r="F70" s="13"/>
      <c r="G70" s="12"/>
      <c r="H70" s="12"/>
    </row>
    <row r="71" spans="1:10" x14ac:dyDescent="0.25">
      <c r="A71" s="14"/>
    </row>
    <row r="72" spans="1:10" x14ac:dyDescent="0.25">
      <c r="A72" s="14" t="s">
        <v>144</v>
      </c>
    </row>
    <row r="73" spans="1:10" x14ac:dyDescent="0.25">
      <c r="A73" s="14" t="s">
        <v>145</v>
      </c>
    </row>
    <row r="74" spans="1:10" x14ac:dyDescent="0.25">
      <c r="A74" s="14" t="s">
        <v>146</v>
      </c>
    </row>
  </sheetData>
  <mergeCells count="47">
    <mergeCell ref="A68:A69"/>
    <mergeCell ref="B68:B69"/>
    <mergeCell ref="C68:C69"/>
    <mergeCell ref="A11:J11"/>
    <mergeCell ref="A22:A26"/>
    <mergeCell ref="B22:B26"/>
    <mergeCell ref="C22:C26"/>
    <mergeCell ref="A51:A52"/>
    <mergeCell ref="B51:B52"/>
    <mergeCell ref="C51:C52"/>
    <mergeCell ref="A63:A67"/>
    <mergeCell ref="B63:B67"/>
    <mergeCell ref="A27:A38"/>
    <mergeCell ref="C63:C67"/>
    <mergeCell ref="C58:C62"/>
    <mergeCell ref="B58:B62"/>
    <mergeCell ref="A58:A62"/>
    <mergeCell ref="C53:C57"/>
    <mergeCell ref="A53:A57"/>
    <mergeCell ref="B53:B57"/>
    <mergeCell ref="C44:C48"/>
    <mergeCell ref="C49:C50"/>
    <mergeCell ref="B39:B50"/>
    <mergeCell ref="A39:A50"/>
    <mergeCell ref="C27:C31"/>
    <mergeCell ref="C39:C43"/>
    <mergeCell ref="C32:C36"/>
    <mergeCell ref="C37:C38"/>
    <mergeCell ref="B27:B38"/>
    <mergeCell ref="G9:J9"/>
    <mergeCell ref="H7:J7"/>
    <mergeCell ref="F8:J8"/>
    <mergeCell ref="A17:A21"/>
    <mergeCell ref="A13:A15"/>
    <mergeCell ref="B13:B15"/>
    <mergeCell ref="C13:C15"/>
    <mergeCell ref="D13:D15"/>
    <mergeCell ref="E14:E15"/>
    <mergeCell ref="B17:B21"/>
    <mergeCell ref="C17:C21"/>
    <mergeCell ref="E13:J13"/>
    <mergeCell ref="F14:J14"/>
    <mergeCell ref="G1:J1"/>
    <mergeCell ref="G2:J2"/>
    <mergeCell ref="G3:J3"/>
    <mergeCell ref="G4:J4"/>
    <mergeCell ref="G6:J6"/>
  </mergeCells>
  <printOptions horizontalCentered="1"/>
  <pageMargins left="0.39370078740157483" right="0.39370078740157483" top="0.39370078740157483" bottom="1.7716535433070868" header="0" footer="0"/>
  <pageSetup paperSize="9" scale="85" orientation="landscape" r:id="rId1"/>
  <rowBreaks count="4" manualBreakCount="4">
    <brk id="21" max="16383" man="1"/>
    <brk id="36" max="16383" man="1"/>
    <brk id="50" max="9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5"/>
  <sheetViews>
    <sheetView view="pageBreakPreview" topLeftCell="B1" zoomScale="60" zoomScaleNormal="100" workbookViewId="0">
      <selection activeCell="D34" sqref="D34:D37"/>
    </sheetView>
  </sheetViews>
  <sheetFormatPr defaultColWidth="9.140625" defaultRowHeight="15" x14ac:dyDescent="0.25"/>
  <cols>
    <col min="1" max="1" width="0" style="36" hidden="1" customWidth="1"/>
    <col min="2" max="2" width="24.42578125" style="36" customWidth="1"/>
    <col min="3" max="3" width="16.28515625" style="36" customWidth="1"/>
    <col min="4" max="4" width="37.7109375" style="44" customWidth="1"/>
    <col min="5" max="5" width="37.42578125" style="36" customWidth="1"/>
    <col min="6" max="16384" width="9.140625" style="36"/>
  </cols>
  <sheetData>
    <row r="2" spans="1:5" ht="127.15" customHeight="1" x14ac:dyDescent="0.25">
      <c r="E2" s="42" t="s">
        <v>119</v>
      </c>
    </row>
    <row r="4" spans="1:5" ht="15.75" x14ac:dyDescent="0.25">
      <c r="A4" s="88" t="s">
        <v>107</v>
      </c>
      <c r="B4" s="88"/>
      <c r="C4" s="88"/>
      <c r="D4" s="88"/>
      <c r="E4" s="88"/>
    </row>
    <row r="5" spans="1:5" ht="54" customHeight="1" x14ac:dyDescent="0.25">
      <c r="A5" s="89" t="s">
        <v>108</v>
      </c>
      <c r="B5" s="89"/>
      <c r="C5" s="89"/>
      <c r="D5" s="89"/>
      <c r="E5" s="89"/>
    </row>
    <row r="7" spans="1:5" ht="31.5" x14ac:dyDescent="0.25">
      <c r="A7" s="37" t="s">
        <v>109</v>
      </c>
      <c r="B7" s="37" t="s">
        <v>110</v>
      </c>
      <c r="C7" s="37" t="s">
        <v>109</v>
      </c>
      <c r="D7" s="37" t="s">
        <v>111</v>
      </c>
      <c r="E7" s="37" t="s">
        <v>124</v>
      </c>
    </row>
    <row r="8" spans="1:5" s="39" customFormat="1" ht="13.9" customHeight="1" x14ac:dyDescent="0.25">
      <c r="A8" s="75" t="s">
        <v>103</v>
      </c>
      <c r="B8" s="78" t="s">
        <v>120</v>
      </c>
      <c r="C8" s="84" t="s">
        <v>103</v>
      </c>
      <c r="D8" s="90" t="s">
        <v>19</v>
      </c>
      <c r="E8" s="38" t="s">
        <v>112</v>
      </c>
    </row>
    <row r="9" spans="1:5" s="39" customFormat="1" x14ac:dyDescent="0.25">
      <c r="A9" s="76"/>
      <c r="B9" s="79"/>
      <c r="C9" s="84"/>
      <c r="D9" s="90"/>
      <c r="E9" s="38" t="s">
        <v>113</v>
      </c>
    </row>
    <row r="10" spans="1:5" s="39" customFormat="1" x14ac:dyDescent="0.25">
      <c r="A10" s="76"/>
      <c r="B10" s="79"/>
      <c r="C10" s="84"/>
      <c r="D10" s="90"/>
      <c r="E10" s="38" t="s">
        <v>114</v>
      </c>
    </row>
    <row r="11" spans="1:5" s="39" customFormat="1" x14ac:dyDescent="0.25">
      <c r="A11" s="76"/>
      <c r="B11" s="79"/>
      <c r="C11" s="84"/>
      <c r="D11" s="90"/>
      <c r="E11" s="38" t="s">
        <v>115</v>
      </c>
    </row>
    <row r="12" spans="1:5" s="39" customFormat="1" x14ac:dyDescent="0.25">
      <c r="A12" s="76"/>
      <c r="B12" s="79"/>
      <c r="C12" s="84"/>
      <c r="D12" s="90" t="s">
        <v>38</v>
      </c>
      <c r="E12" s="38" t="s">
        <v>112</v>
      </c>
    </row>
    <row r="13" spans="1:5" s="39" customFormat="1" x14ac:dyDescent="0.25">
      <c r="A13" s="76"/>
      <c r="B13" s="79"/>
      <c r="C13" s="84"/>
      <c r="D13" s="90"/>
      <c r="E13" s="38" t="s">
        <v>113</v>
      </c>
    </row>
    <row r="14" spans="1:5" s="39" customFormat="1" x14ac:dyDescent="0.25">
      <c r="A14" s="76"/>
      <c r="B14" s="79"/>
      <c r="C14" s="84"/>
      <c r="D14" s="90"/>
      <c r="E14" s="38" t="s">
        <v>114</v>
      </c>
    </row>
    <row r="15" spans="1:5" s="39" customFormat="1" x14ac:dyDescent="0.25">
      <c r="A15" s="76"/>
      <c r="B15" s="79"/>
      <c r="C15" s="84"/>
      <c r="D15" s="90"/>
      <c r="E15" s="38" t="s">
        <v>115</v>
      </c>
    </row>
    <row r="16" spans="1:5" s="39" customFormat="1" x14ac:dyDescent="0.25">
      <c r="A16" s="76"/>
      <c r="B16" s="79"/>
      <c r="C16" s="84"/>
      <c r="D16" s="81" t="s">
        <v>18</v>
      </c>
      <c r="E16" s="38" t="s">
        <v>112</v>
      </c>
    </row>
    <row r="17" spans="1:5" s="39" customFormat="1" x14ac:dyDescent="0.25">
      <c r="A17" s="76"/>
      <c r="B17" s="79"/>
      <c r="C17" s="84"/>
      <c r="D17" s="82"/>
      <c r="E17" s="38" t="s">
        <v>113</v>
      </c>
    </row>
    <row r="18" spans="1:5" s="39" customFormat="1" x14ac:dyDescent="0.25">
      <c r="A18" s="76"/>
      <c r="B18" s="79"/>
      <c r="C18" s="84"/>
      <c r="D18" s="82"/>
      <c r="E18" s="38" t="s">
        <v>114</v>
      </c>
    </row>
    <row r="19" spans="1:5" s="39" customFormat="1" x14ac:dyDescent="0.25">
      <c r="A19" s="76"/>
      <c r="B19" s="79"/>
      <c r="C19" s="84"/>
      <c r="D19" s="82"/>
      <c r="E19" s="38" t="s">
        <v>115</v>
      </c>
    </row>
    <row r="20" spans="1:5" s="39" customFormat="1" ht="16.899999999999999" customHeight="1" x14ac:dyDescent="0.25">
      <c r="A20" s="76"/>
      <c r="B20" s="79"/>
      <c r="C20" s="84"/>
      <c r="D20" s="82"/>
      <c r="E20" s="40" t="s">
        <v>122</v>
      </c>
    </row>
    <row r="21" spans="1:5" s="39" customFormat="1" ht="13.9" customHeight="1" x14ac:dyDescent="0.25">
      <c r="A21" s="76"/>
      <c r="B21" s="79"/>
      <c r="C21" s="84"/>
      <c r="D21" s="83"/>
      <c r="E21" s="40" t="s">
        <v>123</v>
      </c>
    </row>
    <row r="22" spans="1:5" s="39" customFormat="1" x14ac:dyDescent="0.25">
      <c r="A22" s="76"/>
      <c r="B22" s="79"/>
      <c r="C22" s="84"/>
      <c r="D22" s="81" t="s">
        <v>47</v>
      </c>
      <c r="E22" s="38" t="s">
        <v>112</v>
      </c>
    </row>
    <row r="23" spans="1:5" s="39" customFormat="1" x14ac:dyDescent="0.25">
      <c r="A23" s="76"/>
      <c r="B23" s="79"/>
      <c r="C23" s="84"/>
      <c r="D23" s="82"/>
      <c r="E23" s="38" t="s">
        <v>113</v>
      </c>
    </row>
    <row r="24" spans="1:5" s="39" customFormat="1" x14ac:dyDescent="0.25">
      <c r="A24" s="76"/>
      <c r="B24" s="79"/>
      <c r="C24" s="84"/>
      <c r="D24" s="82"/>
      <c r="E24" s="38" t="s">
        <v>114</v>
      </c>
    </row>
    <row r="25" spans="1:5" s="39" customFormat="1" x14ac:dyDescent="0.25">
      <c r="A25" s="76"/>
      <c r="B25" s="79"/>
      <c r="C25" s="84"/>
      <c r="D25" s="83"/>
      <c r="E25" s="38" t="s">
        <v>115</v>
      </c>
    </row>
    <row r="26" spans="1:5" s="39" customFormat="1" ht="13.9" customHeight="1" x14ac:dyDescent="0.25">
      <c r="A26" s="76"/>
      <c r="B26" s="79"/>
      <c r="C26" s="84"/>
      <c r="D26" s="81" t="s">
        <v>23</v>
      </c>
      <c r="E26" s="38" t="s">
        <v>112</v>
      </c>
    </row>
    <row r="27" spans="1:5" s="39" customFormat="1" x14ac:dyDescent="0.25">
      <c r="A27" s="76"/>
      <c r="B27" s="79"/>
      <c r="C27" s="84"/>
      <c r="D27" s="82"/>
      <c r="E27" s="38" t="s">
        <v>113</v>
      </c>
    </row>
    <row r="28" spans="1:5" s="39" customFormat="1" x14ac:dyDescent="0.25">
      <c r="A28" s="76"/>
      <c r="B28" s="79"/>
      <c r="C28" s="84"/>
      <c r="D28" s="82"/>
      <c r="E28" s="38" t="s">
        <v>114</v>
      </c>
    </row>
    <row r="29" spans="1:5" s="39" customFormat="1" x14ac:dyDescent="0.25">
      <c r="A29" s="76"/>
      <c r="B29" s="79"/>
      <c r="C29" s="84"/>
      <c r="D29" s="83"/>
      <c r="E29" s="38" t="s">
        <v>115</v>
      </c>
    </row>
    <row r="30" spans="1:5" s="39" customFormat="1" ht="15.6" customHeight="1" x14ac:dyDescent="0.25">
      <c r="A30" s="76"/>
      <c r="B30" s="79"/>
      <c r="C30" s="84"/>
      <c r="D30" s="81" t="s">
        <v>20</v>
      </c>
      <c r="E30" s="38" t="s">
        <v>112</v>
      </c>
    </row>
    <row r="31" spans="1:5" s="39" customFormat="1" x14ac:dyDescent="0.25">
      <c r="A31" s="76"/>
      <c r="B31" s="79"/>
      <c r="C31" s="84"/>
      <c r="D31" s="82"/>
      <c r="E31" s="38" t="s">
        <v>113</v>
      </c>
    </row>
    <row r="32" spans="1:5" s="39" customFormat="1" x14ac:dyDescent="0.25">
      <c r="A32" s="76"/>
      <c r="B32" s="79"/>
      <c r="C32" s="84"/>
      <c r="D32" s="82"/>
      <c r="E32" s="38" t="s">
        <v>114</v>
      </c>
    </row>
    <row r="33" spans="1:5" s="39" customFormat="1" x14ac:dyDescent="0.25">
      <c r="A33" s="76"/>
      <c r="B33" s="79"/>
      <c r="C33" s="84"/>
      <c r="D33" s="83"/>
      <c r="E33" s="38" t="s">
        <v>115</v>
      </c>
    </row>
    <row r="34" spans="1:5" s="39" customFormat="1" ht="16.899999999999999" customHeight="1" x14ac:dyDescent="0.25">
      <c r="A34" s="76"/>
      <c r="B34" s="79"/>
      <c r="C34" s="84"/>
      <c r="D34" s="81" t="s">
        <v>21</v>
      </c>
      <c r="E34" s="38" t="s">
        <v>112</v>
      </c>
    </row>
    <row r="35" spans="1:5" s="39" customFormat="1" x14ac:dyDescent="0.25">
      <c r="A35" s="76"/>
      <c r="B35" s="79"/>
      <c r="C35" s="84"/>
      <c r="D35" s="82"/>
      <c r="E35" s="38" t="s">
        <v>113</v>
      </c>
    </row>
    <row r="36" spans="1:5" s="39" customFormat="1" x14ac:dyDescent="0.25">
      <c r="A36" s="76"/>
      <c r="B36" s="79"/>
      <c r="C36" s="84"/>
      <c r="D36" s="82"/>
      <c r="E36" s="38" t="s">
        <v>114</v>
      </c>
    </row>
    <row r="37" spans="1:5" s="39" customFormat="1" x14ac:dyDescent="0.25">
      <c r="A37" s="76"/>
      <c r="B37" s="79"/>
      <c r="C37" s="84"/>
      <c r="D37" s="83"/>
      <c r="E37" s="38" t="s">
        <v>115</v>
      </c>
    </row>
    <row r="38" spans="1:5" s="39" customFormat="1" x14ac:dyDescent="0.25">
      <c r="A38" s="76"/>
      <c r="B38" s="79"/>
      <c r="C38" s="84"/>
      <c r="D38" s="81" t="s">
        <v>22</v>
      </c>
      <c r="E38" s="38" t="s">
        <v>112</v>
      </c>
    </row>
    <row r="39" spans="1:5" s="39" customFormat="1" x14ac:dyDescent="0.25">
      <c r="A39" s="76"/>
      <c r="B39" s="79"/>
      <c r="C39" s="84"/>
      <c r="D39" s="82"/>
      <c r="E39" s="38" t="s">
        <v>113</v>
      </c>
    </row>
    <row r="40" spans="1:5" s="39" customFormat="1" x14ac:dyDescent="0.25">
      <c r="A40" s="76"/>
      <c r="B40" s="79"/>
      <c r="C40" s="84"/>
      <c r="D40" s="82"/>
      <c r="E40" s="38" t="s">
        <v>114</v>
      </c>
    </row>
    <row r="41" spans="1:5" s="39" customFormat="1" x14ac:dyDescent="0.25">
      <c r="A41" s="76"/>
      <c r="B41" s="79"/>
      <c r="C41" s="84"/>
      <c r="D41" s="83"/>
      <c r="E41" s="38" t="s">
        <v>115</v>
      </c>
    </row>
    <row r="42" spans="1:5" s="39" customFormat="1" x14ac:dyDescent="0.25">
      <c r="A42" s="76"/>
      <c r="B42" s="79"/>
      <c r="C42" s="84"/>
      <c r="D42" s="81" t="s">
        <v>24</v>
      </c>
      <c r="E42" s="38" t="s">
        <v>112</v>
      </c>
    </row>
    <row r="43" spans="1:5" s="39" customFormat="1" x14ac:dyDescent="0.25">
      <c r="A43" s="76"/>
      <c r="B43" s="79"/>
      <c r="C43" s="84"/>
      <c r="D43" s="82"/>
      <c r="E43" s="38" t="s">
        <v>113</v>
      </c>
    </row>
    <row r="44" spans="1:5" s="39" customFormat="1" x14ac:dyDescent="0.25">
      <c r="A44" s="76"/>
      <c r="B44" s="79"/>
      <c r="C44" s="84"/>
      <c r="D44" s="82"/>
      <c r="E44" s="38" t="s">
        <v>114</v>
      </c>
    </row>
    <row r="45" spans="1:5" s="39" customFormat="1" x14ac:dyDescent="0.25">
      <c r="A45" s="76"/>
      <c r="B45" s="79"/>
      <c r="C45" s="84"/>
      <c r="D45" s="83"/>
      <c r="E45" s="38" t="s">
        <v>115</v>
      </c>
    </row>
    <row r="46" spans="1:5" s="39" customFormat="1" ht="14.45" customHeight="1" x14ac:dyDescent="0.25">
      <c r="A46" s="76"/>
      <c r="B46" s="79"/>
      <c r="C46" s="84"/>
      <c r="D46" s="81" t="s">
        <v>25</v>
      </c>
      <c r="E46" s="38" t="s">
        <v>112</v>
      </c>
    </row>
    <row r="47" spans="1:5" x14ac:dyDescent="0.25">
      <c r="A47" s="76"/>
      <c r="B47" s="79"/>
      <c r="C47" s="84"/>
      <c r="D47" s="82"/>
      <c r="E47" s="41" t="s">
        <v>113</v>
      </c>
    </row>
    <row r="48" spans="1:5" x14ac:dyDescent="0.25">
      <c r="A48" s="76"/>
      <c r="B48" s="79"/>
      <c r="C48" s="84"/>
      <c r="D48" s="82"/>
      <c r="E48" s="41" t="s">
        <v>114</v>
      </c>
    </row>
    <row r="49" spans="1:5" x14ac:dyDescent="0.25">
      <c r="A49" s="76"/>
      <c r="B49" s="79"/>
      <c r="C49" s="84"/>
      <c r="D49" s="83"/>
      <c r="E49" s="41" t="s">
        <v>115</v>
      </c>
    </row>
    <row r="50" spans="1:5" x14ac:dyDescent="0.25">
      <c r="A50" s="76"/>
      <c r="B50" s="79"/>
      <c r="C50" s="84"/>
      <c r="D50" s="81" t="s">
        <v>36</v>
      </c>
      <c r="E50" s="41" t="s">
        <v>112</v>
      </c>
    </row>
    <row r="51" spans="1:5" x14ac:dyDescent="0.25">
      <c r="A51" s="76"/>
      <c r="B51" s="79"/>
      <c r="C51" s="84"/>
      <c r="D51" s="82"/>
      <c r="E51" s="41" t="s">
        <v>113</v>
      </c>
    </row>
    <row r="52" spans="1:5" x14ac:dyDescent="0.25">
      <c r="A52" s="76"/>
      <c r="B52" s="79"/>
      <c r="C52" s="84"/>
      <c r="D52" s="82"/>
      <c r="E52" s="41" t="s">
        <v>114</v>
      </c>
    </row>
    <row r="53" spans="1:5" x14ac:dyDescent="0.25">
      <c r="A53" s="77"/>
      <c r="B53" s="79"/>
      <c r="C53" s="84"/>
      <c r="D53" s="83"/>
      <c r="E53" s="41" t="s">
        <v>115</v>
      </c>
    </row>
    <row r="54" spans="1:5" ht="13.9" customHeight="1" x14ac:dyDescent="0.25">
      <c r="A54" s="75" t="s">
        <v>9</v>
      </c>
      <c r="B54" s="79"/>
      <c r="C54" s="75" t="s">
        <v>9</v>
      </c>
      <c r="D54" s="81" t="s">
        <v>65</v>
      </c>
      <c r="E54" s="41" t="s">
        <v>112</v>
      </c>
    </row>
    <row r="55" spans="1:5" x14ac:dyDescent="0.25">
      <c r="A55" s="76"/>
      <c r="B55" s="79"/>
      <c r="C55" s="76"/>
      <c r="D55" s="82"/>
      <c r="E55" s="41" t="s">
        <v>113</v>
      </c>
    </row>
    <row r="56" spans="1:5" x14ac:dyDescent="0.25">
      <c r="A56" s="76"/>
      <c r="B56" s="79"/>
      <c r="C56" s="76"/>
      <c r="D56" s="82"/>
      <c r="E56" s="41" t="s">
        <v>114</v>
      </c>
    </row>
    <row r="57" spans="1:5" x14ac:dyDescent="0.25">
      <c r="A57" s="76"/>
      <c r="B57" s="79"/>
      <c r="C57" s="76"/>
      <c r="D57" s="83"/>
      <c r="E57" s="41" t="s">
        <v>115</v>
      </c>
    </row>
    <row r="58" spans="1:5" x14ac:dyDescent="0.25">
      <c r="A58" s="76"/>
      <c r="B58" s="79"/>
      <c r="C58" s="76"/>
      <c r="D58" s="81" t="s">
        <v>67</v>
      </c>
      <c r="E58" s="41" t="s">
        <v>112</v>
      </c>
    </row>
    <row r="59" spans="1:5" x14ac:dyDescent="0.25">
      <c r="A59" s="76"/>
      <c r="B59" s="79"/>
      <c r="C59" s="76"/>
      <c r="D59" s="82"/>
      <c r="E59" s="41" t="s">
        <v>113</v>
      </c>
    </row>
    <row r="60" spans="1:5" x14ac:dyDescent="0.25">
      <c r="A60" s="76"/>
      <c r="B60" s="79"/>
      <c r="C60" s="76"/>
      <c r="D60" s="82"/>
      <c r="E60" s="41" t="s">
        <v>114</v>
      </c>
    </row>
    <row r="61" spans="1:5" x14ac:dyDescent="0.25">
      <c r="A61" s="76"/>
      <c r="B61" s="79"/>
      <c r="C61" s="76"/>
      <c r="D61" s="83"/>
      <c r="E61" s="41" t="s">
        <v>115</v>
      </c>
    </row>
    <row r="62" spans="1:5" x14ac:dyDescent="0.25">
      <c r="A62" s="76"/>
      <c r="B62" s="79"/>
      <c r="C62" s="76"/>
      <c r="D62" s="81" t="s">
        <v>66</v>
      </c>
      <c r="E62" s="41" t="s">
        <v>112</v>
      </c>
    </row>
    <row r="63" spans="1:5" x14ac:dyDescent="0.25">
      <c r="A63" s="76"/>
      <c r="B63" s="79"/>
      <c r="C63" s="76"/>
      <c r="D63" s="82"/>
      <c r="E63" s="41" t="s">
        <v>113</v>
      </c>
    </row>
    <row r="64" spans="1:5" x14ac:dyDescent="0.25">
      <c r="A64" s="76"/>
      <c r="B64" s="79"/>
      <c r="C64" s="76"/>
      <c r="D64" s="82"/>
      <c r="E64" s="41" t="s">
        <v>114</v>
      </c>
    </row>
    <row r="65" spans="1:5" x14ac:dyDescent="0.25">
      <c r="A65" s="76"/>
      <c r="B65" s="79"/>
      <c r="C65" s="76"/>
      <c r="D65" s="83"/>
      <c r="E65" s="41" t="s">
        <v>115</v>
      </c>
    </row>
    <row r="66" spans="1:5" ht="14.45" customHeight="1" x14ac:dyDescent="0.25">
      <c r="A66" s="76"/>
      <c r="B66" s="79"/>
      <c r="C66" s="76"/>
      <c r="D66" s="81" t="s">
        <v>26</v>
      </c>
      <c r="E66" s="41" t="s">
        <v>112</v>
      </c>
    </row>
    <row r="67" spans="1:5" x14ac:dyDescent="0.25">
      <c r="A67" s="76"/>
      <c r="B67" s="79"/>
      <c r="C67" s="76"/>
      <c r="D67" s="82"/>
      <c r="E67" s="41" t="s">
        <v>113</v>
      </c>
    </row>
    <row r="68" spans="1:5" x14ac:dyDescent="0.25">
      <c r="A68" s="76"/>
      <c r="B68" s="79"/>
      <c r="C68" s="76"/>
      <c r="D68" s="82"/>
      <c r="E68" s="41" t="s">
        <v>114</v>
      </c>
    </row>
    <row r="69" spans="1:5" x14ac:dyDescent="0.25">
      <c r="A69" s="76"/>
      <c r="B69" s="79"/>
      <c r="C69" s="76"/>
      <c r="D69" s="83"/>
      <c r="E69" s="41" t="s">
        <v>115</v>
      </c>
    </row>
    <row r="70" spans="1:5" ht="16.899999999999999" customHeight="1" x14ac:dyDescent="0.25">
      <c r="A70" s="76"/>
      <c r="B70" s="79"/>
      <c r="C70" s="76"/>
      <c r="D70" s="81" t="s">
        <v>27</v>
      </c>
      <c r="E70" s="41" t="s">
        <v>112</v>
      </c>
    </row>
    <row r="71" spans="1:5" x14ac:dyDescent="0.25">
      <c r="A71" s="76"/>
      <c r="B71" s="79"/>
      <c r="C71" s="76"/>
      <c r="D71" s="82"/>
      <c r="E71" s="41" t="s">
        <v>113</v>
      </c>
    </row>
    <row r="72" spans="1:5" x14ac:dyDescent="0.25">
      <c r="A72" s="76"/>
      <c r="B72" s="79"/>
      <c r="C72" s="76"/>
      <c r="D72" s="82"/>
      <c r="E72" s="41" t="s">
        <v>114</v>
      </c>
    </row>
    <row r="73" spans="1:5" x14ac:dyDescent="0.25">
      <c r="A73" s="76"/>
      <c r="B73" s="79"/>
      <c r="C73" s="76"/>
      <c r="D73" s="83"/>
      <c r="E73" s="41" t="s">
        <v>115</v>
      </c>
    </row>
    <row r="74" spans="1:5" ht="14.45" customHeight="1" x14ac:dyDescent="0.25">
      <c r="A74" s="76"/>
      <c r="B74" s="79"/>
      <c r="C74" s="76"/>
      <c r="D74" s="81" t="s">
        <v>28</v>
      </c>
      <c r="E74" s="41" t="s">
        <v>112</v>
      </c>
    </row>
    <row r="75" spans="1:5" x14ac:dyDescent="0.25">
      <c r="A75" s="76"/>
      <c r="B75" s="79"/>
      <c r="C75" s="76"/>
      <c r="D75" s="82"/>
      <c r="E75" s="41" t="s">
        <v>113</v>
      </c>
    </row>
    <row r="76" spans="1:5" x14ac:dyDescent="0.25">
      <c r="A76" s="76"/>
      <c r="B76" s="79"/>
      <c r="C76" s="76"/>
      <c r="D76" s="82"/>
      <c r="E76" s="41" t="s">
        <v>114</v>
      </c>
    </row>
    <row r="77" spans="1:5" x14ac:dyDescent="0.25">
      <c r="A77" s="76"/>
      <c r="B77" s="79"/>
      <c r="C77" s="76"/>
      <c r="D77" s="83"/>
      <c r="E77" s="41" t="s">
        <v>115</v>
      </c>
    </row>
    <row r="78" spans="1:5" x14ac:dyDescent="0.25">
      <c r="A78" s="76"/>
      <c r="B78" s="79"/>
      <c r="C78" s="76"/>
      <c r="D78" s="81" t="s">
        <v>29</v>
      </c>
      <c r="E78" s="41" t="s">
        <v>112</v>
      </c>
    </row>
    <row r="79" spans="1:5" x14ac:dyDescent="0.25">
      <c r="A79" s="76"/>
      <c r="B79" s="79"/>
      <c r="C79" s="76"/>
      <c r="D79" s="82"/>
      <c r="E79" s="41" t="s">
        <v>113</v>
      </c>
    </row>
    <row r="80" spans="1:5" x14ac:dyDescent="0.25">
      <c r="A80" s="76"/>
      <c r="B80" s="79"/>
      <c r="C80" s="76"/>
      <c r="D80" s="82"/>
      <c r="E80" s="41" t="s">
        <v>114</v>
      </c>
    </row>
    <row r="81" spans="1:5" x14ac:dyDescent="0.25">
      <c r="A81" s="76"/>
      <c r="B81" s="79"/>
      <c r="C81" s="76"/>
      <c r="D81" s="83"/>
      <c r="E81" s="41" t="s">
        <v>115</v>
      </c>
    </row>
    <row r="82" spans="1:5" ht="17.45" customHeight="1" x14ac:dyDescent="0.25">
      <c r="A82" s="76"/>
      <c r="B82" s="79"/>
      <c r="C82" s="76"/>
      <c r="D82" s="81" t="s">
        <v>30</v>
      </c>
      <c r="E82" s="41" t="s">
        <v>112</v>
      </c>
    </row>
    <row r="83" spans="1:5" x14ac:dyDescent="0.25">
      <c r="A83" s="76"/>
      <c r="B83" s="79"/>
      <c r="C83" s="76"/>
      <c r="D83" s="82"/>
      <c r="E83" s="41" t="s">
        <v>113</v>
      </c>
    </row>
    <row r="84" spans="1:5" x14ac:dyDescent="0.25">
      <c r="A84" s="76"/>
      <c r="B84" s="79"/>
      <c r="C84" s="76"/>
      <c r="D84" s="82"/>
      <c r="E84" s="41" t="s">
        <v>114</v>
      </c>
    </row>
    <row r="85" spans="1:5" x14ac:dyDescent="0.25">
      <c r="A85" s="76"/>
      <c r="B85" s="79"/>
      <c r="C85" s="76"/>
      <c r="D85" s="83"/>
      <c r="E85" s="41" t="s">
        <v>115</v>
      </c>
    </row>
    <row r="86" spans="1:5" ht="19.899999999999999" customHeight="1" x14ac:dyDescent="0.25">
      <c r="A86" s="76"/>
      <c r="B86" s="79"/>
      <c r="C86" s="76"/>
      <c r="D86" s="81" t="s">
        <v>31</v>
      </c>
      <c r="E86" s="41" t="s">
        <v>112</v>
      </c>
    </row>
    <row r="87" spans="1:5" x14ac:dyDescent="0.25">
      <c r="A87" s="76"/>
      <c r="B87" s="79"/>
      <c r="C87" s="76"/>
      <c r="D87" s="82"/>
      <c r="E87" s="41" t="s">
        <v>113</v>
      </c>
    </row>
    <row r="88" spans="1:5" x14ac:dyDescent="0.25">
      <c r="A88" s="76"/>
      <c r="B88" s="79"/>
      <c r="C88" s="76"/>
      <c r="D88" s="82"/>
      <c r="E88" s="41" t="s">
        <v>114</v>
      </c>
    </row>
    <row r="89" spans="1:5" x14ac:dyDescent="0.25">
      <c r="A89" s="76"/>
      <c r="B89" s="79"/>
      <c r="C89" s="76"/>
      <c r="D89" s="83"/>
      <c r="E89" s="41" t="s">
        <v>115</v>
      </c>
    </row>
    <row r="90" spans="1:5" x14ac:dyDescent="0.25">
      <c r="A90" s="76"/>
      <c r="B90" s="79"/>
      <c r="C90" s="76"/>
      <c r="D90" s="81" t="s">
        <v>71</v>
      </c>
      <c r="E90" s="41" t="s">
        <v>112</v>
      </c>
    </row>
    <row r="91" spans="1:5" x14ac:dyDescent="0.25">
      <c r="A91" s="76"/>
      <c r="B91" s="79"/>
      <c r="C91" s="76"/>
      <c r="D91" s="82"/>
      <c r="E91" s="41" t="s">
        <v>113</v>
      </c>
    </row>
    <row r="92" spans="1:5" x14ac:dyDescent="0.25">
      <c r="A92" s="76"/>
      <c r="B92" s="79"/>
      <c r="C92" s="76"/>
      <c r="D92" s="82"/>
      <c r="E92" s="41" t="s">
        <v>114</v>
      </c>
    </row>
    <row r="93" spans="1:5" x14ac:dyDescent="0.25">
      <c r="A93" s="77"/>
      <c r="B93" s="79"/>
      <c r="C93" s="77"/>
      <c r="D93" s="83"/>
      <c r="E93" s="41" t="s">
        <v>115</v>
      </c>
    </row>
    <row r="94" spans="1:5" ht="13.9" customHeight="1" x14ac:dyDescent="0.25">
      <c r="A94" s="75" t="s">
        <v>106</v>
      </c>
      <c r="B94" s="79"/>
      <c r="C94" s="75" t="s">
        <v>106</v>
      </c>
      <c r="D94" s="81" t="s">
        <v>75</v>
      </c>
      <c r="E94" s="41" t="s">
        <v>112</v>
      </c>
    </row>
    <row r="95" spans="1:5" x14ac:dyDescent="0.25">
      <c r="A95" s="76"/>
      <c r="B95" s="79"/>
      <c r="C95" s="76"/>
      <c r="D95" s="82"/>
      <c r="E95" s="41" t="s">
        <v>113</v>
      </c>
    </row>
    <row r="96" spans="1:5" x14ac:dyDescent="0.25">
      <c r="A96" s="76"/>
      <c r="B96" s="79"/>
      <c r="C96" s="76"/>
      <c r="D96" s="82"/>
      <c r="E96" s="41" t="s">
        <v>114</v>
      </c>
    </row>
    <row r="97" spans="1:5" x14ac:dyDescent="0.25">
      <c r="A97" s="76"/>
      <c r="B97" s="79"/>
      <c r="C97" s="76"/>
      <c r="D97" s="83"/>
      <c r="E97" s="41" t="s">
        <v>115</v>
      </c>
    </row>
    <row r="98" spans="1:5" x14ac:dyDescent="0.25">
      <c r="A98" s="76"/>
      <c r="B98" s="79"/>
      <c r="C98" s="76"/>
      <c r="D98" s="81" t="s">
        <v>76</v>
      </c>
      <c r="E98" s="41" t="s">
        <v>112</v>
      </c>
    </row>
    <row r="99" spans="1:5" x14ac:dyDescent="0.25">
      <c r="A99" s="76"/>
      <c r="B99" s="79"/>
      <c r="C99" s="76"/>
      <c r="D99" s="82"/>
      <c r="E99" s="41" t="s">
        <v>113</v>
      </c>
    </row>
    <row r="100" spans="1:5" x14ac:dyDescent="0.25">
      <c r="A100" s="76"/>
      <c r="B100" s="79"/>
      <c r="C100" s="76"/>
      <c r="D100" s="82"/>
      <c r="E100" s="41" t="s">
        <v>114</v>
      </c>
    </row>
    <row r="101" spans="1:5" x14ac:dyDescent="0.25">
      <c r="A101" s="76"/>
      <c r="B101" s="79"/>
      <c r="C101" s="76"/>
      <c r="D101" s="83"/>
      <c r="E101" s="41" t="s">
        <v>115</v>
      </c>
    </row>
    <row r="102" spans="1:5" x14ac:dyDescent="0.25">
      <c r="A102" s="76"/>
      <c r="B102" s="79"/>
      <c r="C102" s="76"/>
      <c r="D102" s="81" t="s">
        <v>72</v>
      </c>
      <c r="E102" s="41" t="s">
        <v>112</v>
      </c>
    </row>
    <row r="103" spans="1:5" x14ac:dyDescent="0.25">
      <c r="A103" s="76"/>
      <c r="B103" s="79"/>
      <c r="C103" s="76"/>
      <c r="D103" s="82"/>
      <c r="E103" s="41" t="s">
        <v>113</v>
      </c>
    </row>
    <row r="104" spans="1:5" x14ac:dyDescent="0.25">
      <c r="A104" s="76"/>
      <c r="B104" s="79"/>
      <c r="C104" s="76"/>
      <c r="D104" s="82"/>
      <c r="E104" s="41" t="s">
        <v>114</v>
      </c>
    </row>
    <row r="105" spans="1:5" x14ac:dyDescent="0.25">
      <c r="A105" s="76"/>
      <c r="B105" s="79"/>
      <c r="C105" s="76"/>
      <c r="D105" s="83"/>
      <c r="E105" s="41" t="s">
        <v>115</v>
      </c>
    </row>
    <row r="106" spans="1:5" x14ac:dyDescent="0.25">
      <c r="A106" s="76"/>
      <c r="B106" s="79"/>
      <c r="C106" s="76"/>
      <c r="D106" s="81" t="s">
        <v>73</v>
      </c>
      <c r="E106" s="41" t="s">
        <v>112</v>
      </c>
    </row>
    <row r="107" spans="1:5" x14ac:dyDescent="0.25">
      <c r="A107" s="76"/>
      <c r="B107" s="79"/>
      <c r="C107" s="76"/>
      <c r="D107" s="82"/>
      <c r="E107" s="41" t="s">
        <v>113</v>
      </c>
    </row>
    <row r="108" spans="1:5" x14ac:dyDescent="0.25">
      <c r="A108" s="76"/>
      <c r="B108" s="79"/>
      <c r="C108" s="76"/>
      <c r="D108" s="82"/>
      <c r="E108" s="41" t="s">
        <v>114</v>
      </c>
    </row>
    <row r="109" spans="1:5" x14ac:dyDescent="0.25">
      <c r="A109" s="76"/>
      <c r="B109" s="79"/>
      <c r="C109" s="76"/>
      <c r="D109" s="83"/>
      <c r="E109" s="41" t="s">
        <v>115</v>
      </c>
    </row>
    <row r="110" spans="1:5" x14ac:dyDescent="0.25">
      <c r="A110" s="76"/>
      <c r="B110" s="79"/>
      <c r="C110" s="76"/>
      <c r="D110" s="81" t="s">
        <v>74</v>
      </c>
      <c r="E110" s="41" t="s">
        <v>112</v>
      </c>
    </row>
    <row r="111" spans="1:5" x14ac:dyDescent="0.25">
      <c r="A111" s="76"/>
      <c r="B111" s="79"/>
      <c r="C111" s="76"/>
      <c r="D111" s="82"/>
      <c r="E111" s="41" t="s">
        <v>113</v>
      </c>
    </row>
    <row r="112" spans="1:5" x14ac:dyDescent="0.25">
      <c r="A112" s="76"/>
      <c r="B112" s="79"/>
      <c r="C112" s="76"/>
      <c r="D112" s="82"/>
      <c r="E112" s="41" t="s">
        <v>114</v>
      </c>
    </row>
    <row r="113" spans="1:5" x14ac:dyDescent="0.25">
      <c r="A113" s="76"/>
      <c r="B113" s="79"/>
      <c r="C113" s="76"/>
      <c r="D113" s="83"/>
      <c r="E113" s="41" t="s">
        <v>115</v>
      </c>
    </row>
    <row r="114" spans="1:5" ht="19.149999999999999" customHeight="1" x14ac:dyDescent="0.25">
      <c r="A114" s="76"/>
      <c r="B114" s="79"/>
      <c r="C114" s="76"/>
      <c r="D114" s="81" t="s">
        <v>32</v>
      </c>
      <c r="E114" s="41" t="s">
        <v>112</v>
      </c>
    </row>
    <row r="115" spans="1:5" x14ac:dyDescent="0.25">
      <c r="A115" s="76"/>
      <c r="B115" s="79"/>
      <c r="C115" s="76"/>
      <c r="D115" s="82"/>
      <c r="E115" s="41" t="s">
        <v>113</v>
      </c>
    </row>
    <row r="116" spans="1:5" x14ac:dyDescent="0.25">
      <c r="A116" s="76"/>
      <c r="B116" s="79"/>
      <c r="C116" s="76"/>
      <c r="D116" s="82"/>
      <c r="E116" s="41" t="s">
        <v>114</v>
      </c>
    </row>
    <row r="117" spans="1:5" x14ac:dyDescent="0.25">
      <c r="A117" s="76"/>
      <c r="B117" s="79"/>
      <c r="C117" s="76"/>
      <c r="D117" s="83"/>
      <c r="E117" s="41" t="s">
        <v>115</v>
      </c>
    </row>
    <row r="118" spans="1:5" ht="19.149999999999999" customHeight="1" x14ac:dyDescent="0.25">
      <c r="A118" s="76"/>
      <c r="B118" s="79"/>
      <c r="C118" s="76"/>
      <c r="D118" s="81" t="s">
        <v>33</v>
      </c>
      <c r="E118" s="41" t="s">
        <v>112</v>
      </c>
    </row>
    <row r="119" spans="1:5" x14ac:dyDescent="0.25">
      <c r="A119" s="76"/>
      <c r="B119" s="79"/>
      <c r="C119" s="76"/>
      <c r="D119" s="82"/>
      <c r="E119" s="41" t="s">
        <v>113</v>
      </c>
    </row>
    <row r="120" spans="1:5" x14ac:dyDescent="0.25">
      <c r="A120" s="76"/>
      <c r="B120" s="79"/>
      <c r="C120" s="76"/>
      <c r="D120" s="82"/>
      <c r="E120" s="41" t="s">
        <v>114</v>
      </c>
    </row>
    <row r="121" spans="1:5" x14ac:dyDescent="0.25">
      <c r="A121" s="76"/>
      <c r="B121" s="79"/>
      <c r="C121" s="76"/>
      <c r="D121" s="83"/>
      <c r="E121" s="41" t="s">
        <v>115</v>
      </c>
    </row>
    <row r="122" spans="1:5" ht="14.45" customHeight="1" x14ac:dyDescent="0.25">
      <c r="A122" s="76"/>
      <c r="B122" s="79"/>
      <c r="C122" s="76"/>
      <c r="D122" s="81" t="s">
        <v>34</v>
      </c>
      <c r="E122" s="41" t="s">
        <v>112</v>
      </c>
    </row>
    <row r="123" spans="1:5" x14ac:dyDescent="0.25">
      <c r="A123" s="76"/>
      <c r="B123" s="79"/>
      <c r="C123" s="76"/>
      <c r="D123" s="82"/>
      <c r="E123" s="41" t="s">
        <v>113</v>
      </c>
    </row>
    <row r="124" spans="1:5" x14ac:dyDescent="0.25">
      <c r="A124" s="76"/>
      <c r="B124" s="79"/>
      <c r="C124" s="76"/>
      <c r="D124" s="82"/>
      <c r="E124" s="41" t="s">
        <v>114</v>
      </c>
    </row>
    <row r="125" spans="1:5" x14ac:dyDescent="0.25">
      <c r="A125" s="76"/>
      <c r="B125" s="79"/>
      <c r="C125" s="76"/>
      <c r="D125" s="83"/>
      <c r="E125" s="41" t="s">
        <v>115</v>
      </c>
    </row>
    <row r="126" spans="1:5" ht="18" customHeight="1" x14ac:dyDescent="0.25">
      <c r="A126" s="76"/>
      <c r="B126" s="79"/>
      <c r="C126" s="76"/>
      <c r="D126" s="81" t="s">
        <v>35</v>
      </c>
      <c r="E126" s="41" t="s">
        <v>112</v>
      </c>
    </row>
    <row r="127" spans="1:5" x14ac:dyDescent="0.25">
      <c r="A127" s="76"/>
      <c r="B127" s="79"/>
      <c r="C127" s="76"/>
      <c r="D127" s="82"/>
      <c r="E127" s="41" t="s">
        <v>113</v>
      </c>
    </row>
    <row r="128" spans="1:5" x14ac:dyDescent="0.25">
      <c r="A128" s="76"/>
      <c r="B128" s="79"/>
      <c r="C128" s="76"/>
      <c r="D128" s="82"/>
      <c r="E128" s="41" t="s">
        <v>114</v>
      </c>
    </row>
    <row r="129" spans="1:5" x14ac:dyDescent="0.25">
      <c r="A129" s="76"/>
      <c r="B129" s="79"/>
      <c r="C129" s="76"/>
      <c r="D129" s="83"/>
      <c r="E129" s="41" t="s">
        <v>115</v>
      </c>
    </row>
    <row r="130" spans="1:5" ht="16.899999999999999" customHeight="1" x14ac:dyDescent="0.25">
      <c r="A130" s="76"/>
      <c r="B130" s="79"/>
      <c r="C130" s="76"/>
      <c r="D130" s="81" t="s">
        <v>37</v>
      </c>
      <c r="E130" s="41" t="s">
        <v>112</v>
      </c>
    </row>
    <row r="131" spans="1:5" x14ac:dyDescent="0.25">
      <c r="A131" s="76"/>
      <c r="B131" s="79"/>
      <c r="C131" s="76"/>
      <c r="D131" s="82"/>
      <c r="E131" s="41" t="s">
        <v>113</v>
      </c>
    </row>
    <row r="132" spans="1:5" x14ac:dyDescent="0.25">
      <c r="A132" s="76"/>
      <c r="B132" s="79"/>
      <c r="C132" s="76"/>
      <c r="D132" s="82"/>
      <c r="E132" s="41" t="s">
        <v>114</v>
      </c>
    </row>
    <row r="133" spans="1:5" x14ac:dyDescent="0.25">
      <c r="A133" s="77"/>
      <c r="B133" s="79"/>
      <c r="C133" s="77"/>
      <c r="D133" s="83"/>
      <c r="E133" s="41" t="s">
        <v>115</v>
      </c>
    </row>
    <row r="134" spans="1:5" ht="13.9" customHeight="1" x14ac:dyDescent="0.25">
      <c r="A134" s="75" t="s">
        <v>15</v>
      </c>
      <c r="B134" s="79"/>
      <c r="C134" s="75" t="s">
        <v>15</v>
      </c>
      <c r="D134" s="81" t="s">
        <v>77</v>
      </c>
      <c r="E134" s="41" t="s">
        <v>112</v>
      </c>
    </row>
    <row r="135" spans="1:5" x14ac:dyDescent="0.25">
      <c r="A135" s="76"/>
      <c r="B135" s="79"/>
      <c r="C135" s="76"/>
      <c r="D135" s="82"/>
      <c r="E135" s="41" t="s">
        <v>113</v>
      </c>
    </row>
    <row r="136" spans="1:5" x14ac:dyDescent="0.25">
      <c r="A136" s="76"/>
      <c r="B136" s="79"/>
      <c r="C136" s="76"/>
      <c r="D136" s="82"/>
      <c r="E136" s="41" t="s">
        <v>114</v>
      </c>
    </row>
    <row r="137" spans="1:5" x14ac:dyDescent="0.25">
      <c r="A137" s="76"/>
      <c r="B137" s="79"/>
      <c r="C137" s="76"/>
      <c r="D137" s="83"/>
      <c r="E137" s="41" t="s">
        <v>115</v>
      </c>
    </row>
    <row r="138" spans="1:5" x14ac:dyDescent="0.25">
      <c r="A138" s="76"/>
      <c r="B138" s="79"/>
      <c r="C138" s="76"/>
      <c r="D138" s="81" t="s">
        <v>78</v>
      </c>
      <c r="E138" s="41" t="s">
        <v>112</v>
      </c>
    </row>
    <row r="139" spans="1:5" x14ac:dyDescent="0.25">
      <c r="A139" s="76"/>
      <c r="B139" s="79"/>
      <c r="C139" s="76"/>
      <c r="D139" s="82"/>
      <c r="E139" s="41" t="s">
        <v>113</v>
      </c>
    </row>
    <row r="140" spans="1:5" x14ac:dyDescent="0.25">
      <c r="A140" s="76"/>
      <c r="B140" s="79"/>
      <c r="C140" s="76"/>
      <c r="D140" s="82"/>
      <c r="E140" s="41" t="s">
        <v>114</v>
      </c>
    </row>
    <row r="141" spans="1:5" x14ac:dyDescent="0.25">
      <c r="A141" s="76"/>
      <c r="B141" s="79"/>
      <c r="C141" s="76"/>
      <c r="D141" s="83"/>
      <c r="E141" s="41" t="s">
        <v>115</v>
      </c>
    </row>
    <row r="142" spans="1:5" x14ac:dyDescent="0.25">
      <c r="A142" s="76"/>
      <c r="B142" s="79"/>
      <c r="C142" s="76"/>
      <c r="D142" s="81" t="s">
        <v>39</v>
      </c>
      <c r="E142" s="41" t="s">
        <v>112</v>
      </c>
    </row>
    <row r="143" spans="1:5" x14ac:dyDescent="0.25">
      <c r="A143" s="76"/>
      <c r="B143" s="79"/>
      <c r="C143" s="76"/>
      <c r="D143" s="82"/>
      <c r="E143" s="41" t="s">
        <v>113</v>
      </c>
    </row>
    <row r="144" spans="1:5" x14ac:dyDescent="0.25">
      <c r="A144" s="76"/>
      <c r="B144" s="79"/>
      <c r="C144" s="76"/>
      <c r="D144" s="82"/>
      <c r="E144" s="41" t="s">
        <v>114</v>
      </c>
    </row>
    <row r="145" spans="1:5" x14ac:dyDescent="0.25">
      <c r="A145" s="76"/>
      <c r="B145" s="79"/>
      <c r="C145" s="76"/>
      <c r="D145" s="83"/>
      <c r="E145" s="41" t="s">
        <v>115</v>
      </c>
    </row>
    <row r="146" spans="1:5" x14ac:dyDescent="0.25">
      <c r="A146" s="76"/>
      <c r="B146" s="79"/>
      <c r="C146" s="76"/>
      <c r="D146" s="81" t="s">
        <v>40</v>
      </c>
      <c r="E146" s="41" t="s">
        <v>112</v>
      </c>
    </row>
    <row r="147" spans="1:5" x14ac:dyDescent="0.25">
      <c r="A147" s="76"/>
      <c r="B147" s="79"/>
      <c r="C147" s="76"/>
      <c r="D147" s="82"/>
      <c r="E147" s="41" t="s">
        <v>113</v>
      </c>
    </row>
    <row r="148" spans="1:5" x14ac:dyDescent="0.25">
      <c r="A148" s="76"/>
      <c r="B148" s="79"/>
      <c r="C148" s="76"/>
      <c r="D148" s="82"/>
      <c r="E148" s="41" t="s">
        <v>114</v>
      </c>
    </row>
    <row r="149" spans="1:5" x14ac:dyDescent="0.25">
      <c r="A149" s="76"/>
      <c r="B149" s="79"/>
      <c r="C149" s="76"/>
      <c r="D149" s="83"/>
      <c r="E149" s="41" t="s">
        <v>115</v>
      </c>
    </row>
    <row r="150" spans="1:5" x14ac:dyDescent="0.25">
      <c r="A150" s="76"/>
      <c r="B150" s="79"/>
      <c r="C150" s="76"/>
      <c r="D150" s="81" t="s">
        <v>41</v>
      </c>
      <c r="E150" s="41" t="s">
        <v>112</v>
      </c>
    </row>
    <row r="151" spans="1:5" x14ac:dyDescent="0.25">
      <c r="A151" s="76"/>
      <c r="B151" s="79"/>
      <c r="C151" s="76"/>
      <c r="D151" s="82"/>
      <c r="E151" s="41" t="s">
        <v>113</v>
      </c>
    </row>
    <row r="152" spans="1:5" x14ac:dyDescent="0.25">
      <c r="A152" s="76"/>
      <c r="B152" s="79"/>
      <c r="C152" s="76"/>
      <c r="D152" s="82"/>
      <c r="E152" s="41" t="s">
        <v>114</v>
      </c>
    </row>
    <row r="153" spans="1:5" x14ac:dyDescent="0.25">
      <c r="A153" s="76"/>
      <c r="B153" s="79"/>
      <c r="C153" s="76"/>
      <c r="D153" s="83"/>
      <c r="E153" s="41" t="s">
        <v>115</v>
      </c>
    </row>
    <row r="154" spans="1:5" ht="18" customHeight="1" x14ac:dyDescent="0.25">
      <c r="A154" s="76"/>
      <c r="B154" s="79"/>
      <c r="C154" s="76"/>
      <c r="D154" s="81" t="s">
        <v>42</v>
      </c>
      <c r="E154" s="41" t="s">
        <v>112</v>
      </c>
    </row>
    <row r="155" spans="1:5" x14ac:dyDescent="0.25">
      <c r="A155" s="76"/>
      <c r="B155" s="79"/>
      <c r="C155" s="76"/>
      <c r="D155" s="82"/>
      <c r="E155" s="41" t="s">
        <v>113</v>
      </c>
    </row>
    <row r="156" spans="1:5" x14ac:dyDescent="0.25">
      <c r="A156" s="76"/>
      <c r="B156" s="79"/>
      <c r="C156" s="76"/>
      <c r="D156" s="82"/>
      <c r="E156" s="41" t="s">
        <v>114</v>
      </c>
    </row>
    <row r="157" spans="1:5" x14ac:dyDescent="0.25">
      <c r="A157" s="76"/>
      <c r="B157" s="79"/>
      <c r="C157" s="76"/>
      <c r="D157" s="83"/>
      <c r="E157" s="41" t="s">
        <v>115</v>
      </c>
    </row>
    <row r="158" spans="1:5" ht="14.45" customHeight="1" x14ac:dyDescent="0.25">
      <c r="A158" s="76"/>
      <c r="B158" s="79"/>
      <c r="C158" s="76"/>
      <c r="D158" s="81" t="s">
        <v>43</v>
      </c>
      <c r="E158" s="41" t="s">
        <v>112</v>
      </c>
    </row>
    <row r="159" spans="1:5" x14ac:dyDescent="0.25">
      <c r="A159" s="76"/>
      <c r="B159" s="79"/>
      <c r="C159" s="76"/>
      <c r="D159" s="82"/>
      <c r="E159" s="41" t="s">
        <v>113</v>
      </c>
    </row>
    <row r="160" spans="1:5" x14ac:dyDescent="0.25">
      <c r="A160" s="76"/>
      <c r="B160" s="79"/>
      <c r="C160" s="76"/>
      <c r="D160" s="82"/>
      <c r="E160" s="41" t="s">
        <v>114</v>
      </c>
    </row>
    <row r="161" spans="1:5" x14ac:dyDescent="0.25">
      <c r="A161" s="76"/>
      <c r="B161" s="79"/>
      <c r="C161" s="76"/>
      <c r="D161" s="83"/>
      <c r="E161" s="41" t="s">
        <v>115</v>
      </c>
    </row>
    <row r="162" spans="1:5" ht="16.899999999999999" customHeight="1" x14ac:dyDescent="0.25">
      <c r="A162" s="76"/>
      <c r="B162" s="79"/>
      <c r="C162" s="76"/>
      <c r="D162" s="81" t="s">
        <v>44</v>
      </c>
      <c r="E162" s="41" t="s">
        <v>112</v>
      </c>
    </row>
    <row r="163" spans="1:5" x14ac:dyDescent="0.25">
      <c r="A163" s="76"/>
      <c r="B163" s="79"/>
      <c r="C163" s="76"/>
      <c r="D163" s="82"/>
      <c r="E163" s="41" t="s">
        <v>113</v>
      </c>
    </row>
    <row r="164" spans="1:5" x14ac:dyDescent="0.25">
      <c r="A164" s="76"/>
      <c r="B164" s="79"/>
      <c r="C164" s="76"/>
      <c r="D164" s="82"/>
      <c r="E164" s="41" t="s">
        <v>114</v>
      </c>
    </row>
    <row r="165" spans="1:5" x14ac:dyDescent="0.25">
      <c r="A165" s="76"/>
      <c r="B165" s="79"/>
      <c r="C165" s="76"/>
      <c r="D165" s="83"/>
      <c r="E165" s="41" t="s">
        <v>115</v>
      </c>
    </row>
    <row r="166" spans="1:5" ht="16.149999999999999" customHeight="1" x14ac:dyDescent="0.25">
      <c r="A166" s="76"/>
      <c r="B166" s="79"/>
      <c r="C166" s="76"/>
      <c r="D166" s="81" t="s">
        <v>79</v>
      </c>
      <c r="E166" s="41" t="s">
        <v>112</v>
      </c>
    </row>
    <row r="167" spans="1:5" x14ac:dyDescent="0.25">
      <c r="A167" s="76"/>
      <c r="B167" s="79"/>
      <c r="C167" s="76"/>
      <c r="D167" s="82"/>
      <c r="E167" s="41" t="s">
        <v>113</v>
      </c>
    </row>
    <row r="168" spans="1:5" x14ac:dyDescent="0.25">
      <c r="A168" s="76"/>
      <c r="B168" s="79"/>
      <c r="C168" s="76"/>
      <c r="D168" s="82"/>
      <c r="E168" s="41" t="s">
        <v>114</v>
      </c>
    </row>
    <row r="169" spans="1:5" x14ac:dyDescent="0.25">
      <c r="A169" s="76"/>
      <c r="B169" s="79"/>
      <c r="C169" s="76"/>
      <c r="D169" s="83"/>
      <c r="E169" s="41" t="s">
        <v>115</v>
      </c>
    </row>
    <row r="170" spans="1:5" x14ac:dyDescent="0.25">
      <c r="A170" s="76"/>
      <c r="B170" s="79"/>
      <c r="C170" s="76"/>
      <c r="D170" s="81" t="s">
        <v>80</v>
      </c>
      <c r="E170" s="41" t="s">
        <v>112</v>
      </c>
    </row>
    <row r="171" spans="1:5" x14ac:dyDescent="0.25">
      <c r="A171" s="76"/>
      <c r="B171" s="79"/>
      <c r="C171" s="76"/>
      <c r="D171" s="82"/>
      <c r="E171" s="41" t="s">
        <v>113</v>
      </c>
    </row>
    <row r="172" spans="1:5" x14ac:dyDescent="0.25">
      <c r="A172" s="76"/>
      <c r="B172" s="79"/>
      <c r="C172" s="76"/>
      <c r="D172" s="82"/>
      <c r="E172" s="41" t="s">
        <v>114</v>
      </c>
    </row>
    <row r="173" spans="1:5" x14ac:dyDescent="0.25">
      <c r="A173" s="77"/>
      <c r="B173" s="79"/>
      <c r="C173" s="77"/>
      <c r="D173" s="83"/>
      <c r="E173" s="41" t="s">
        <v>115</v>
      </c>
    </row>
    <row r="174" spans="1:5" ht="13.9" customHeight="1" x14ac:dyDescent="0.25">
      <c r="A174" s="75" t="s">
        <v>16</v>
      </c>
      <c r="B174" s="79"/>
      <c r="C174" s="75" t="s">
        <v>16</v>
      </c>
      <c r="D174" s="81" t="s">
        <v>81</v>
      </c>
      <c r="E174" s="41" t="s">
        <v>112</v>
      </c>
    </row>
    <row r="175" spans="1:5" x14ac:dyDescent="0.25">
      <c r="A175" s="76"/>
      <c r="B175" s="79"/>
      <c r="C175" s="76"/>
      <c r="D175" s="82"/>
      <c r="E175" s="41" t="s">
        <v>113</v>
      </c>
    </row>
    <row r="176" spans="1:5" x14ac:dyDescent="0.25">
      <c r="A176" s="76"/>
      <c r="B176" s="79"/>
      <c r="C176" s="76"/>
      <c r="D176" s="82"/>
      <c r="E176" s="41" t="s">
        <v>114</v>
      </c>
    </row>
    <row r="177" spans="1:5" x14ac:dyDescent="0.25">
      <c r="A177" s="76"/>
      <c r="B177" s="79"/>
      <c r="C177" s="76"/>
      <c r="D177" s="83"/>
      <c r="E177" s="41" t="s">
        <v>115</v>
      </c>
    </row>
    <row r="178" spans="1:5" x14ac:dyDescent="0.25">
      <c r="A178" s="76"/>
      <c r="B178" s="79"/>
      <c r="C178" s="76"/>
      <c r="D178" s="81" t="s">
        <v>45</v>
      </c>
      <c r="E178" s="41" t="s">
        <v>112</v>
      </c>
    </row>
    <row r="179" spans="1:5" x14ac:dyDescent="0.25">
      <c r="A179" s="76"/>
      <c r="B179" s="79"/>
      <c r="C179" s="76"/>
      <c r="D179" s="82"/>
      <c r="E179" s="41" t="s">
        <v>113</v>
      </c>
    </row>
    <row r="180" spans="1:5" x14ac:dyDescent="0.25">
      <c r="A180" s="76"/>
      <c r="B180" s="79"/>
      <c r="C180" s="76"/>
      <c r="D180" s="82"/>
      <c r="E180" s="41" t="s">
        <v>114</v>
      </c>
    </row>
    <row r="181" spans="1:5" x14ac:dyDescent="0.25">
      <c r="A181" s="76"/>
      <c r="B181" s="79"/>
      <c r="C181" s="76"/>
      <c r="D181" s="83"/>
      <c r="E181" s="41" t="s">
        <v>115</v>
      </c>
    </row>
    <row r="182" spans="1:5" ht="17.45" customHeight="1" x14ac:dyDescent="0.25">
      <c r="A182" s="76"/>
      <c r="B182" s="79"/>
      <c r="C182" s="76"/>
      <c r="D182" s="81" t="s">
        <v>46</v>
      </c>
      <c r="E182" s="41" t="s">
        <v>112</v>
      </c>
    </row>
    <row r="183" spans="1:5" x14ac:dyDescent="0.25">
      <c r="A183" s="76"/>
      <c r="B183" s="79"/>
      <c r="C183" s="76"/>
      <c r="D183" s="82"/>
      <c r="E183" s="41" t="s">
        <v>113</v>
      </c>
    </row>
    <row r="184" spans="1:5" x14ac:dyDescent="0.25">
      <c r="A184" s="76"/>
      <c r="B184" s="79"/>
      <c r="C184" s="76"/>
      <c r="D184" s="82"/>
      <c r="E184" s="41" t="s">
        <v>114</v>
      </c>
    </row>
    <row r="185" spans="1:5" x14ac:dyDescent="0.25">
      <c r="A185" s="76"/>
      <c r="B185" s="79"/>
      <c r="C185" s="76"/>
      <c r="D185" s="83"/>
      <c r="E185" s="41" t="s">
        <v>115</v>
      </c>
    </row>
    <row r="186" spans="1:5" ht="14.45" customHeight="1" x14ac:dyDescent="0.25">
      <c r="A186" s="76"/>
      <c r="B186" s="79"/>
      <c r="C186" s="76"/>
      <c r="D186" s="81" t="s">
        <v>48</v>
      </c>
      <c r="E186" s="41" t="s">
        <v>112</v>
      </c>
    </row>
    <row r="187" spans="1:5" x14ac:dyDescent="0.25">
      <c r="A187" s="76"/>
      <c r="B187" s="79"/>
      <c r="C187" s="76"/>
      <c r="D187" s="82"/>
      <c r="E187" s="41" t="s">
        <v>113</v>
      </c>
    </row>
    <row r="188" spans="1:5" x14ac:dyDescent="0.25">
      <c r="A188" s="76"/>
      <c r="B188" s="79"/>
      <c r="C188" s="76"/>
      <c r="D188" s="82"/>
      <c r="E188" s="41" t="s">
        <v>114</v>
      </c>
    </row>
    <row r="189" spans="1:5" x14ac:dyDescent="0.25">
      <c r="A189" s="76"/>
      <c r="B189" s="79"/>
      <c r="C189" s="76"/>
      <c r="D189" s="83"/>
      <c r="E189" s="41" t="s">
        <v>115</v>
      </c>
    </row>
    <row r="190" spans="1:5" ht="18" customHeight="1" x14ac:dyDescent="0.25">
      <c r="A190" s="76"/>
      <c r="B190" s="79"/>
      <c r="C190" s="76"/>
      <c r="D190" s="81" t="s">
        <v>49</v>
      </c>
      <c r="E190" s="41" t="s">
        <v>112</v>
      </c>
    </row>
    <row r="191" spans="1:5" x14ac:dyDescent="0.25">
      <c r="A191" s="76"/>
      <c r="B191" s="79"/>
      <c r="C191" s="76"/>
      <c r="D191" s="82"/>
      <c r="E191" s="41" t="s">
        <v>113</v>
      </c>
    </row>
    <row r="192" spans="1:5" x14ac:dyDescent="0.25">
      <c r="A192" s="76"/>
      <c r="B192" s="79"/>
      <c r="C192" s="76"/>
      <c r="D192" s="82"/>
      <c r="E192" s="41" t="s">
        <v>114</v>
      </c>
    </row>
    <row r="193" spans="1:5" x14ac:dyDescent="0.25">
      <c r="A193" s="76"/>
      <c r="B193" s="79"/>
      <c r="C193" s="76"/>
      <c r="D193" s="83"/>
      <c r="E193" s="41" t="s">
        <v>115</v>
      </c>
    </row>
    <row r="194" spans="1:5" x14ac:dyDescent="0.25">
      <c r="A194" s="76"/>
      <c r="B194" s="79"/>
      <c r="C194" s="76"/>
      <c r="D194" s="81" t="s">
        <v>50</v>
      </c>
      <c r="E194" s="41" t="s">
        <v>112</v>
      </c>
    </row>
    <row r="195" spans="1:5" x14ac:dyDescent="0.25">
      <c r="A195" s="76"/>
      <c r="B195" s="79"/>
      <c r="C195" s="76"/>
      <c r="D195" s="82"/>
      <c r="E195" s="41" t="s">
        <v>113</v>
      </c>
    </row>
    <row r="196" spans="1:5" x14ac:dyDescent="0.25">
      <c r="A196" s="76"/>
      <c r="B196" s="79"/>
      <c r="C196" s="76"/>
      <c r="D196" s="82"/>
      <c r="E196" s="41" t="s">
        <v>114</v>
      </c>
    </row>
    <row r="197" spans="1:5" x14ac:dyDescent="0.25">
      <c r="A197" s="76"/>
      <c r="B197" s="79"/>
      <c r="C197" s="76"/>
      <c r="D197" s="83"/>
      <c r="E197" s="41" t="s">
        <v>115</v>
      </c>
    </row>
    <row r="198" spans="1:5" x14ac:dyDescent="0.25">
      <c r="A198" s="76"/>
      <c r="B198" s="79"/>
      <c r="C198" s="76"/>
      <c r="D198" s="81" t="s">
        <v>68</v>
      </c>
      <c r="E198" s="41" t="s">
        <v>112</v>
      </c>
    </row>
    <row r="199" spans="1:5" x14ac:dyDescent="0.25">
      <c r="A199" s="76"/>
      <c r="B199" s="79"/>
      <c r="C199" s="76"/>
      <c r="D199" s="82"/>
      <c r="E199" s="41" t="s">
        <v>113</v>
      </c>
    </row>
    <row r="200" spans="1:5" x14ac:dyDescent="0.25">
      <c r="A200" s="76"/>
      <c r="B200" s="79"/>
      <c r="C200" s="76"/>
      <c r="D200" s="82"/>
      <c r="E200" s="41" t="s">
        <v>114</v>
      </c>
    </row>
    <row r="201" spans="1:5" x14ac:dyDescent="0.25">
      <c r="A201" s="76"/>
      <c r="B201" s="79"/>
      <c r="C201" s="76"/>
      <c r="D201" s="83"/>
      <c r="E201" s="41" t="s">
        <v>115</v>
      </c>
    </row>
    <row r="202" spans="1:5" x14ac:dyDescent="0.25">
      <c r="A202" s="76"/>
      <c r="B202" s="79"/>
      <c r="C202" s="76"/>
      <c r="D202" s="81" t="s">
        <v>69</v>
      </c>
      <c r="E202" s="41" t="s">
        <v>112</v>
      </c>
    </row>
    <row r="203" spans="1:5" x14ac:dyDescent="0.25">
      <c r="A203" s="76"/>
      <c r="B203" s="79"/>
      <c r="C203" s="76"/>
      <c r="D203" s="82"/>
      <c r="E203" s="41" t="s">
        <v>113</v>
      </c>
    </row>
    <row r="204" spans="1:5" x14ac:dyDescent="0.25">
      <c r="A204" s="76"/>
      <c r="B204" s="79"/>
      <c r="C204" s="76"/>
      <c r="D204" s="82"/>
      <c r="E204" s="41" t="s">
        <v>114</v>
      </c>
    </row>
    <row r="205" spans="1:5" x14ac:dyDescent="0.25">
      <c r="A205" s="76"/>
      <c r="B205" s="79"/>
      <c r="C205" s="76"/>
      <c r="D205" s="83"/>
      <c r="E205" s="41" t="s">
        <v>115</v>
      </c>
    </row>
    <row r="206" spans="1:5" x14ac:dyDescent="0.25">
      <c r="A206" s="76"/>
      <c r="B206" s="79"/>
      <c r="C206" s="76"/>
      <c r="D206" s="81" t="s">
        <v>70</v>
      </c>
      <c r="E206" s="41" t="s">
        <v>112</v>
      </c>
    </row>
    <row r="207" spans="1:5" x14ac:dyDescent="0.25">
      <c r="A207" s="76"/>
      <c r="B207" s="79"/>
      <c r="C207" s="76"/>
      <c r="D207" s="82"/>
      <c r="E207" s="41" t="s">
        <v>113</v>
      </c>
    </row>
    <row r="208" spans="1:5" x14ac:dyDescent="0.25">
      <c r="A208" s="76"/>
      <c r="B208" s="79"/>
      <c r="C208" s="76"/>
      <c r="D208" s="82"/>
      <c r="E208" s="41" t="s">
        <v>114</v>
      </c>
    </row>
    <row r="209" spans="1:5" x14ac:dyDescent="0.25">
      <c r="A209" s="77"/>
      <c r="B209" s="80"/>
      <c r="C209" s="77"/>
      <c r="D209" s="83"/>
      <c r="E209" s="41" t="s">
        <v>115</v>
      </c>
    </row>
    <row r="210" spans="1:5" ht="27.6" customHeight="1" x14ac:dyDescent="0.25">
      <c r="A210" s="71" t="s">
        <v>103</v>
      </c>
      <c r="B210" s="87" t="s">
        <v>118</v>
      </c>
      <c r="C210" s="68" t="s">
        <v>103</v>
      </c>
      <c r="D210" s="86" t="s">
        <v>101</v>
      </c>
      <c r="E210" s="86"/>
    </row>
    <row r="211" spans="1:5" x14ac:dyDescent="0.25">
      <c r="A211" s="72"/>
      <c r="B211" s="87"/>
      <c r="C211" s="68"/>
      <c r="D211" s="86" t="s">
        <v>51</v>
      </c>
      <c r="E211" s="86"/>
    </row>
    <row r="212" spans="1:5" ht="41.45" customHeight="1" x14ac:dyDescent="0.25">
      <c r="A212" s="70"/>
      <c r="B212" s="87"/>
      <c r="C212" s="68"/>
      <c r="D212" s="86" t="s">
        <v>116</v>
      </c>
      <c r="E212" s="86"/>
    </row>
    <row r="213" spans="1:5" x14ac:dyDescent="0.25">
      <c r="A213" s="71" t="s">
        <v>9</v>
      </c>
      <c r="B213" s="87"/>
      <c r="C213" s="68" t="s">
        <v>9</v>
      </c>
      <c r="D213" s="85" t="s">
        <v>52</v>
      </c>
      <c r="E213" s="85"/>
    </row>
    <row r="214" spans="1:5" ht="27.6" customHeight="1" x14ac:dyDescent="0.25">
      <c r="A214" s="70"/>
      <c r="B214" s="87"/>
      <c r="C214" s="68"/>
      <c r="D214" s="85" t="s">
        <v>53</v>
      </c>
      <c r="E214" s="85"/>
    </row>
    <row r="215" spans="1:5" ht="27.6" customHeight="1" x14ac:dyDescent="0.25">
      <c r="A215" s="71" t="s">
        <v>106</v>
      </c>
      <c r="B215" s="87"/>
      <c r="C215" s="68" t="s">
        <v>106</v>
      </c>
      <c r="D215" s="85" t="s">
        <v>54</v>
      </c>
      <c r="E215" s="85"/>
    </row>
    <row r="216" spans="1:5" ht="27.6" customHeight="1" x14ac:dyDescent="0.25">
      <c r="A216" s="72"/>
      <c r="B216" s="87"/>
      <c r="C216" s="68"/>
      <c r="D216" s="85" t="s">
        <v>55</v>
      </c>
      <c r="E216" s="85"/>
    </row>
    <row r="217" spans="1:5" ht="27.6" customHeight="1" x14ac:dyDescent="0.25">
      <c r="A217" s="72"/>
      <c r="B217" s="87"/>
      <c r="C217" s="68"/>
      <c r="D217" s="85" t="s">
        <v>56</v>
      </c>
      <c r="E217" s="85"/>
    </row>
    <row r="218" spans="1:5" ht="27.6" customHeight="1" x14ac:dyDescent="0.25">
      <c r="A218" s="72"/>
      <c r="B218" s="87"/>
      <c r="C218" s="68"/>
      <c r="D218" s="85" t="s">
        <v>57</v>
      </c>
      <c r="E218" s="85"/>
    </row>
    <row r="219" spans="1:5" ht="27.6" customHeight="1" x14ac:dyDescent="0.25">
      <c r="A219" s="70"/>
      <c r="B219" s="87"/>
      <c r="C219" s="68"/>
      <c r="D219" s="85" t="s">
        <v>58</v>
      </c>
      <c r="E219" s="85"/>
    </row>
    <row r="220" spans="1:5" ht="27.6" customHeight="1" x14ac:dyDescent="0.25">
      <c r="A220" s="71" t="s">
        <v>15</v>
      </c>
      <c r="B220" s="87"/>
      <c r="C220" s="68" t="s">
        <v>15</v>
      </c>
      <c r="D220" s="85" t="s">
        <v>102</v>
      </c>
      <c r="E220" s="85"/>
    </row>
    <row r="221" spans="1:5" x14ac:dyDescent="0.25">
      <c r="A221" s="72"/>
      <c r="B221" s="87"/>
      <c r="C221" s="68"/>
      <c r="D221" s="85" t="s">
        <v>59</v>
      </c>
      <c r="E221" s="85"/>
    </row>
    <row r="222" spans="1:5" ht="27.6" customHeight="1" x14ac:dyDescent="0.25">
      <c r="A222" s="70"/>
      <c r="B222" s="87"/>
      <c r="C222" s="68"/>
      <c r="D222" s="85" t="s">
        <v>60</v>
      </c>
      <c r="E222" s="85"/>
    </row>
    <row r="223" spans="1:5" ht="27.6" customHeight="1" x14ac:dyDescent="0.25">
      <c r="A223" s="71"/>
      <c r="B223" s="87"/>
      <c r="C223" s="68"/>
      <c r="D223" s="85" t="s">
        <v>61</v>
      </c>
      <c r="E223" s="85"/>
    </row>
    <row r="224" spans="1:5" ht="27.6" customHeight="1" x14ac:dyDescent="0.25">
      <c r="A224" s="72"/>
      <c r="B224" s="87"/>
      <c r="C224" s="68"/>
      <c r="D224" s="85" t="s">
        <v>62</v>
      </c>
      <c r="E224" s="85"/>
    </row>
    <row r="225" spans="1:5" ht="27.6" customHeight="1" x14ac:dyDescent="0.25">
      <c r="A225" s="70"/>
      <c r="B225" s="87"/>
      <c r="C225" s="68"/>
      <c r="D225" s="85" t="s">
        <v>63</v>
      </c>
      <c r="E225" s="85"/>
    </row>
  </sheetData>
  <mergeCells count="90">
    <mergeCell ref="A4:E4"/>
    <mergeCell ref="A5:E5"/>
    <mergeCell ref="A8:A53"/>
    <mergeCell ref="D8:D11"/>
    <mergeCell ref="D12:D15"/>
    <mergeCell ref="D16:D21"/>
    <mergeCell ref="D22:D25"/>
    <mergeCell ref="D30:D33"/>
    <mergeCell ref="D34:D37"/>
    <mergeCell ref="A210:A212"/>
    <mergeCell ref="D90:D93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A94:A133"/>
    <mergeCell ref="D94:D97"/>
    <mergeCell ref="D98:D101"/>
    <mergeCell ref="D102:D105"/>
    <mergeCell ref="D106:D109"/>
    <mergeCell ref="D110:D113"/>
    <mergeCell ref="D114:D117"/>
    <mergeCell ref="D118:D121"/>
    <mergeCell ref="D122:D125"/>
    <mergeCell ref="D126:D129"/>
    <mergeCell ref="D130:D133"/>
    <mergeCell ref="D221:E221"/>
    <mergeCell ref="C220:C222"/>
    <mergeCell ref="D225:E225"/>
    <mergeCell ref="D224:E224"/>
    <mergeCell ref="D223:E223"/>
    <mergeCell ref="D220:E220"/>
    <mergeCell ref="C223:C225"/>
    <mergeCell ref="A223:A225"/>
    <mergeCell ref="B210:B225"/>
    <mergeCell ref="D186:D189"/>
    <mergeCell ref="D190:D193"/>
    <mergeCell ref="D194:D197"/>
    <mergeCell ref="D198:D201"/>
    <mergeCell ref="A213:A214"/>
    <mergeCell ref="A215:A219"/>
    <mergeCell ref="A220:A222"/>
    <mergeCell ref="A174:A209"/>
    <mergeCell ref="D219:E219"/>
    <mergeCell ref="D218:E218"/>
    <mergeCell ref="D217:E217"/>
    <mergeCell ref="D216:E216"/>
    <mergeCell ref="D215:E215"/>
    <mergeCell ref="D222:E222"/>
    <mergeCell ref="A134:A173"/>
    <mergeCell ref="D213:E213"/>
    <mergeCell ref="D212:E212"/>
    <mergeCell ref="D211:E211"/>
    <mergeCell ref="D210:E210"/>
    <mergeCell ref="C134:C173"/>
    <mergeCell ref="C174:C209"/>
    <mergeCell ref="C210:C212"/>
    <mergeCell ref="D142:D145"/>
    <mergeCell ref="D146:D149"/>
    <mergeCell ref="D150:D153"/>
    <mergeCell ref="D154:D157"/>
    <mergeCell ref="D134:D137"/>
    <mergeCell ref="D138:D141"/>
    <mergeCell ref="D202:D205"/>
    <mergeCell ref="D206:D209"/>
    <mergeCell ref="A54:A93"/>
    <mergeCell ref="B8:B209"/>
    <mergeCell ref="D26:D29"/>
    <mergeCell ref="C213:C214"/>
    <mergeCell ref="C215:C219"/>
    <mergeCell ref="C8:C53"/>
    <mergeCell ref="C54:C93"/>
    <mergeCell ref="C94:C133"/>
    <mergeCell ref="D214:E214"/>
    <mergeCell ref="D158:D161"/>
    <mergeCell ref="D162:D165"/>
    <mergeCell ref="D166:D169"/>
    <mergeCell ref="D170:D173"/>
    <mergeCell ref="D174:D177"/>
    <mergeCell ref="D178:D181"/>
    <mergeCell ref="D182:D185"/>
  </mergeCells>
  <pageMargins left="0.51181102362204722" right="0.51181102362204722" top="0.74803149606299213" bottom="0.35433070866141736" header="0.31496062992125984" footer="0.31496062992125984"/>
  <pageSetup paperSize="9" scale="75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4:D37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4:D37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D34" sqref="D34:D37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48" customHeight="1" x14ac:dyDescent="0.25">
      <c r="A1" s="20" t="s">
        <v>104</v>
      </c>
      <c r="B1" s="3" t="s">
        <v>105</v>
      </c>
    </row>
    <row r="2" spans="1:2" ht="20.45" customHeight="1" x14ac:dyDescent="0.25">
      <c r="A2" s="71" t="s">
        <v>103</v>
      </c>
      <c r="B2" s="33" t="s">
        <v>19</v>
      </c>
    </row>
    <row r="3" spans="1:2" ht="20.45" customHeight="1" x14ac:dyDescent="0.25">
      <c r="A3" s="72"/>
      <c r="B3" s="33" t="s">
        <v>38</v>
      </c>
    </row>
    <row r="4" spans="1:2" ht="20.45" customHeight="1" x14ac:dyDescent="0.25">
      <c r="A4" s="72"/>
      <c r="B4" s="33" t="s">
        <v>18</v>
      </c>
    </row>
    <row r="5" spans="1:2" ht="20.45" customHeight="1" x14ac:dyDescent="0.25">
      <c r="A5" s="72"/>
      <c r="B5" s="33" t="s">
        <v>20</v>
      </c>
    </row>
    <row r="6" spans="1:2" ht="20.45" customHeight="1" x14ac:dyDescent="0.25">
      <c r="A6" s="72"/>
      <c r="B6" s="33" t="s">
        <v>21</v>
      </c>
    </row>
    <row r="7" spans="1:2" ht="20.45" customHeight="1" x14ac:dyDescent="0.25">
      <c r="A7" s="72"/>
      <c r="B7" s="33" t="s">
        <v>22</v>
      </c>
    </row>
    <row r="8" spans="1:2" ht="20.45" customHeight="1" x14ac:dyDescent="0.25">
      <c r="A8" s="72"/>
      <c r="B8" s="33" t="s">
        <v>23</v>
      </c>
    </row>
    <row r="9" spans="1:2" ht="20.45" customHeight="1" x14ac:dyDescent="0.25">
      <c r="A9" s="72"/>
      <c r="B9" s="33" t="s">
        <v>24</v>
      </c>
    </row>
    <row r="10" spans="1:2" ht="20.45" customHeight="1" x14ac:dyDescent="0.25">
      <c r="A10" s="72"/>
      <c r="B10" s="33" t="s">
        <v>25</v>
      </c>
    </row>
    <row r="11" spans="1:2" ht="20.45" customHeight="1" x14ac:dyDescent="0.25">
      <c r="A11" s="70"/>
      <c r="B11" s="33" t="s">
        <v>36</v>
      </c>
    </row>
    <row r="12" spans="1:2" ht="22.15" customHeight="1" x14ac:dyDescent="0.25">
      <c r="A12" s="71" t="s">
        <v>9</v>
      </c>
      <c r="B12" s="33" t="s">
        <v>65</v>
      </c>
    </row>
    <row r="13" spans="1:2" ht="22.15" customHeight="1" x14ac:dyDescent="0.25">
      <c r="A13" s="72"/>
      <c r="B13" s="33" t="s">
        <v>67</v>
      </c>
    </row>
    <row r="14" spans="1:2" ht="22.15" customHeight="1" x14ac:dyDescent="0.25">
      <c r="A14" s="72"/>
      <c r="B14" s="33" t="s">
        <v>66</v>
      </c>
    </row>
    <row r="15" spans="1:2" ht="22.15" customHeight="1" x14ac:dyDescent="0.25">
      <c r="A15" s="72"/>
      <c r="B15" s="33" t="s">
        <v>26</v>
      </c>
    </row>
    <row r="16" spans="1:2" ht="22.15" customHeight="1" x14ac:dyDescent="0.25">
      <c r="A16" s="72"/>
      <c r="B16" s="33" t="s">
        <v>27</v>
      </c>
    </row>
    <row r="17" spans="1:2" ht="22.15" customHeight="1" x14ac:dyDescent="0.25">
      <c r="A17" s="72"/>
      <c r="B17" s="33" t="s">
        <v>28</v>
      </c>
    </row>
    <row r="18" spans="1:2" ht="22.15" customHeight="1" x14ac:dyDescent="0.25">
      <c r="A18" s="72"/>
      <c r="B18" s="33" t="s">
        <v>29</v>
      </c>
    </row>
    <row r="19" spans="1:2" ht="22.15" customHeight="1" x14ac:dyDescent="0.25">
      <c r="A19" s="72"/>
      <c r="B19" s="33" t="s">
        <v>30</v>
      </c>
    </row>
    <row r="20" spans="1:2" ht="22.15" customHeight="1" x14ac:dyDescent="0.25">
      <c r="A20" s="72"/>
      <c r="B20" s="33" t="s">
        <v>31</v>
      </c>
    </row>
    <row r="21" spans="1:2" ht="22.15" customHeight="1" x14ac:dyDescent="0.25">
      <c r="A21" s="70"/>
      <c r="B21" s="33" t="s">
        <v>71</v>
      </c>
    </row>
    <row r="22" spans="1:2" ht="21.6" customHeight="1" x14ac:dyDescent="0.25">
      <c r="A22" s="71" t="s">
        <v>106</v>
      </c>
      <c r="B22" s="33" t="s">
        <v>75</v>
      </c>
    </row>
    <row r="23" spans="1:2" ht="21.6" customHeight="1" x14ac:dyDescent="0.25">
      <c r="A23" s="72"/>
      <c r="B23" s="33" t="s">
        <v>76</v>
      </c>
    </row>
    <row r="24" spans="1:2" ht="21.6" customHeight="1" x14ac:dyDescent="0.25">
      <c r="A24" s="72"/>
      <c r="B24" s="33" t="s">
        <v>72</v>
      </c>
    </row>
    <row r="25" spans="1:2" ht="21.6" customHeight="1" x14ac:dyDescent="0.25">
      <c r="A25" s="72"/>
      <c r="B25" s="33" t="s">
        <v>73</v>
      </c>
    </row>
    <row r="26" spans="1:2" ht="21.6" customHeight="1" x14ac:dyDescent="0.25">
      <c r="A26" s="72"/>
      <c r="B26" s="33" t="s">
        <v>74</v>
      </c>
    </row>
    <row r="27" spans="1:2" ht="21.6" customHeight="1" x14ac:dyDescent="0.25">
      <c r="A27" s="72"/>
      <c r="B27" s="33" t="s">
        <v>32</v>
      </c>
    </row>
    <row r="28" spans="1:2" ht="27.6" customHeight="1" x14ac:dyDescent="0.25">
      <c r="A28" s="72"/>
      <c r="B28" s="34" t="s">
        <v>33</v>
      </c>
    </row>
    <row r="29" spans="1:2" ht="27.6" customHeight="1" x14ac:dyDescent="0.25">
      <c r="A29" s="72"/>
      <c r="B29" s="34" t="s">
        <v>34</v>
      </c>
    </row>
    <row r="30" spans="1:2" x14ac:dyDescent="0.25">
      <c r="A30" s="72"/>
      <c r="B30" s="34" t="s">
        <v>35</v>
      </c>
    </row>
    <row r="31" spans="1:2" x14ac:dyDescent="0.25">
      <c r="A31" s="70"/>
      <c r="B31" s="34" t="s">
        <v>37</v>
      </c>
    </row>
    <row r="32" spans="1:2" ht="30.75" customHeight="1" x14ac:dyDescent="0.25">
      <c r="A32" s="71" t="s">
        <v>15</v>
      </c>
      <c r="B32" s="34" t="s">
        <v>77</v>
      </c>
    </row>
    <row r="33" spans="1:2" x14ac:dyDescent="0.25">
      <c r="A33" s="72"/>
      <c r="B33" s="34" t="s">
        <v>78</v>
      </c>
    </row>
    <row r="34" spans="1:2" x14ac:dyDescent="0.25">
      <c r="A34" s="72"/>
      <c r="B34" s="34" t="s">
        <v>39</v>
      </c>
    </row>
    <row r="35" spans="1:2" ht="30" customHeight="1" x14ac:dyDescent="0.25">
      <c r="A35" s="72"/>
      <c r="B35" s="34" t="s">
        <v>40</v>
      </c>
    </row>
    <row r="36" spans="1:2" x14ac:dyDescent="0.25">
      <c r="A36" s="72"/>
      <c r="B36" s="34" t="s">
        <v>41</v>
      </c>
    </row>
    <row r="37" spans="1:2" x14ac:dyDescent="0.25">
      <c r="A37" s="72"/>
      <c r="B37" s="34" t="s">
        <v>42</v>
      </c>
    </row>
    <row r="38" spans="1:2" ht="30" customHeight="1" x14ac:dyDescent="0.25">
      <c r="A38" s="72"/>
      <c r="B38" s="34" t="s">
        <v>43</v>
      </c>
    </row>
    <row r="39" spans="1:2" x14ac:dyDescent="0.25">
      <c r="A39" s="72"/>
      <c r="B39" s="34" t="s">
        <v>44</v>
      </c>
    </row>
    <row r="40" spans="1:2" x14ac:dyDescent="0.25">
      <c r="A40" s="72"/>
      <c r="B40" s="34" t="s">
        <v>79</v>
      </c>
    </row>
    <row r="41" spans="1:2" ht="30" customHeight="1" x14ac:dyDescent="0.25">
      <c r="A41" s="70"/>
      <c r="B41" s="34" t="s">
        <v>80</v>
      </c>
    </row>
    <row r="42" spans="1:2" ht="30" customHeight="1" x14ac:dyDescent="0.25">
      <c r="A42" s="71" t="s">
        <v>16</v>
      </c>
      <c r="B42" s="34" t="s">
        <v>81</v>
      </c>
    </row>
    <row r="43" spans="1:2" x14ac:dyDescent="0.25">
      <c r="A43" s="72"/>
      <c r="B43" s="34" t="s">
        <v>45</v>
      </c>
    </row>
    <row r="44" spans="1:2" x14ac:dyDescent="0.25">
      <c r="A44" s="72"/>
      <c r="B44" s="34" t="s">
        <v>46</v>
      </c>
    </row>
    <row r="45" spans="1:2" ht="30" customHeight="1" x14ac:dyDescent="0.25">
      <c r="A45" s="72"/>
      <c r="B45" s="34" t="s">
        <v>47</v>
      </c>
    </row>
    <row r="46" spans="1:2" x14ac:dyDescent="0.25">
      <c r="A46" s="72"/>
      <c r="B46" s="34" t="s">
        <v>48</v>
      </c>
    </row>
    <row r="47" spans="1:2" x14ac:dyDescent="0.25">
      <c r="A47" s="72"/>
      <c r="B47" s="34" t="s">
        <v>49</v>
      </c>
    </row>
    <row r="48" spans="1:2" ht="30" customHeight="1" x14ac:dyDescent="0.25">
      <c r="A48" s="72"/>
      <c r="B48" s="34" t="s">
        <v>50</v>
      </c>
    </row>
    <row r="49" spans="1:2" x14ac:dyDescent="0.25">
      <c r="A49" s="72"/>
      <c r="B49" s="34" t="s">
        <v>68</v>
      </c>
    </row>
    <row r="50" spans="1:2" x14ac:dyDescent="0.25">
      <c r="A50" s="72"/>
      <c r="B50" s="34" t="s">
        <v>69</v>
      </c>
    </row>
    <row r="51" spans="1:2" ht="30" customHeight="1" x14ac:dyDescent="0.25">
      <c r="A51" s="72"/>
      <c r="B51" s="34" t="s">
        <v>70</v>
      </c>
    </row>
  </sheetData>
  <mergeCells count="5">
    <mergeCell ref="A42:A51"/>
    <mergeCell ref="A32:A41"/>
    <mergeCell ref="A22:A31"/>
    <mergeCell ref="A12:A21"/>
    <mergeCell ref="A2:A11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8" workbookViewId="0">
      <selection activeCell="D34" sqref="D34:D37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66.599999999999994" customHeight="1" x14ac:dyDescent="0.25">
      <c r="A1" s="20" t="s">
        <v>117</v>
      </c>
      <c r="B1" s="3" t="s">
        <v>105</v>
      </c>
    </row>
    <row r="2" spans="1:2" ht="27.6" customHeight="1" x14ac:dyDescent="0.25">
      <c r="A2" s="71" t="s">
        <v>103</v>
      </c>
      <c r="B2" s="43" t="s">
        <v>101</v>
      </c>
    </row>
    <row r="3" spans="1:2" x14ac:dyDescent="0.25">
      <c r="A3" s="72"/>
      <c r="B3" s="43" t="s">
        <v>51</v>
      </c>
    </row>
    <row r="4" spans="1:2" ht="30" x14ac:dyDescent="0.25">
      <c r="A4" s="70"/>
      <c r="B4" s="43" t="s">
        <v>116</v>
      </c>
    </row>
    <row r="5" spans="1:2" ht="27.6" customHeight="1" x14ac:dyDescent="0.25">
      <c r="A5" s="71" t="s">
        <v>9</v>
      </c>
      <c r="B5" s="34" t="s">
        <v>52</v>
      </c>
    </row>
    <row r="6" spans="1:2" x14ac:dyDescent="0.25">
      <c r="A6" s="72"/>
      <c r="B6" s="34" t="s">
        <v>53</v>
      </c>
    </row>
    <row r="7" spans="1:2" ht="27.6" customHeight="1" x14ac:dyDescent="0.25">
      <c r="A7" s="71" t="s">
        <v>106</v>
      </c>
      <c r="B7" s="34" t="s">
        <v>54</v>
      </c>
    </row>
    <row r="8" spans="1:2" x14ac:dyDescent="0.25">
      <c r="A8" s="72"/>
      <c r="B8" s="34" t="s">
        <v>55</v>
      </c>
    </row>
    <row r="9" spans="1:2" x14ac:dyDescent="0.25">
      <c r="A9" s="72"/>
      <c r="B9" s="34" t="s">
        <v>56</v>
      </c>
    </row>
    <row r="10" spans="1:2" ht="27.6" customHeight="1" x14ac:dyDescent="0.25">
      <c r="A10" s="72"/>
      <c r="B10" s="34" t="s">
        <v>57</v>
      </c>
    </row>
    <row r="11" spans="1:2" x14ac:dyDescent="0.25">
      <c r="A11" s="70"/>
      <c r="B11" s="34" t="s">
        <v>58</v>
      </c>
    </row>
    <row r="12" spans="1:2" ht="27.6" customHeight="1" x14ac:dyDescent="0.25">
      <c r="A12" s="71" t="s">
        <v>15</v>
      </c>
      <c r="B12" s="34" t="s">
        <v>102</v>
      </c>
    </row>
    <row r="13" spans="1:2" x14ac:dyDescent="0.25">
      <c r="A13" s="72"/>
      <c r="B13" s="34" t="s">
        <v>59</v>
      </c>
    </row>
    <row r="14" spans="1:2" x14ac:dyDescent="0.25">
      <c r="A14" s="70"/>
      <c r="B14" s="34" t="s">
        <v>60</v>
      </c>
    </row>
    <row r="15" spans="1:2" ht="27.6" customHeight="1" x14ac:dyDescent="0.25">
      <c r="A15" s="71"/>
      <c r="B15" s="34" t="s">
        <v>61</v>
      </c>
    </row>
    <row r="16" spans="1:2" x14ac:dyDescent="0.25">
      <c r="A16" s="72"/>
      <c r="B16" s="34" t="s">
        <v>62</v>
      </c>
    </row>
    <row r="17" spans="1:2" ht="30" x14ac:dyDescent="0.25">
      <c r="A17" s="70"/>
      <c r="B17" s="34" t="s">
        <v>63</v>
      </c>
    </row>
  </sheetData>
  <mergeCells count="5">
    <mergeCell ref="A7:A11"/>
    <mergeCell ref="A12:A14"/>
    <mergeCell ref="A15:A17"/>
    <mergeCell ref="A2:A4"/>
    <mergeCell ref="A5:A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приложение 1 </vt:lpstr>
      <vt:lpstr>приложение 2</vt:lpstr>
      <vt:lpstr>Приложение 3</vt:lpstr>
      <vt:lpstr>Лист2</vt:lpstr>
      <vt:lpstr>Лист3</vt:lpstr>
      <vt:lpstr>адресный перечень дворов</vt:lpstr>
      <vt:lpstr>адресный перечень пространств</vt:lpstr>
      <vt:lpstr>'приложение 2'!Заголовки_для_печати</vt:lpstr>
      <vt:lpstr>'Приложение 3'!Заголовки_для_печати</vt:lpstr>
      <vt:lpstr>'приложение 1 '!Область_печати</vt:lpstr>
      <vt:lpstr>'приложение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Епифанова Елена Валерьевна</dc:creator>
  <cp:lastModifiedBy>Ватулина Яна Юрьевна</cp:lastModifiedBy>
  <cp:lastPrinted>2018-05-10T09:45:38Z</cp:lastPrinted>
  <dcterms:created xsi:type="dcterms:W3CDTF">2017-08-28T08:39:24Z</dcterms:created>
  <dcterms:modified xsi:type="dcterms:W3CDTF">2018-05-10T09:45:39Z</dcterms:modified>
</cp:coreProperties>
</file>